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989/10036206 Supervision on grant construction/2. RFQ/"/>
    </mc:Choice>
  </mc:AlternateContent>
  <xr:revisionPtr revIDLastSave="74" documentId="13_ncr:1_{BC33C5FA-0E32-4FF6-B7A9-95E14E604698}" xr6:coauthVersionLast="47" xr6:coauthVersionMax="47" xr10:uidLastSave="{86B3C5C2-10E2-406A-8C00-2C1020A3026E}"/>
  <bookViews>
    <workbookView xWindow="-110" yWindow="-110" windowWidth="19420" windowHeight="10300" tabRatio="890" activeTab="2" xr2:uid="{00000000-000D-0000-FFFF-FFFF00000000}"/>
  </bookViews>
  <sheets>
    <sheet name="Invitation NEW" sheetId="61" r:id="rId1"/>
    <sheet name="Application requirements" sheetId="57" r:id="rId2"/>
    <sheet name="Annex 5 Price schedule " sheetId="66" r:id="rId3"/>
    <sheet name="Annex 7 Assessment grid Tech" sheetId="67"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Answer">[1]legend!$G$2:$G$5</definedName>
    <definedName name="Category_of_good">'[2]Dropdown menu'!$A$14:$A$31</definedName>
    <definedName name="Complexity">[1]legend!$B$2:$B$5</definedName>
    <definedName name="Ersatzspalten" localSheetId="2">'Annex 5 Price schedule '!#REF!</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_xlnm.Print_Area" localSheetId="3">'Annex 7 Assessment grid Tech'!$A$1:$N$166</definedName>
    <definedName name="_xlnm.Print_Titles" localSheetId="3">'Annex 7 Assessment grid Tech'!$1:$9</definedName>
    <definedName name="pro_class">[1]legend!$F$1:$F$31</definedName>
    <definedName name="rZeilen" localSheetId="2">'Annex 5 Price schedule '!#REF!</definedName>
    <definedName name="rZeilen">#REF!</definedName>
    <definedName name="typeoftender">[1]legend!$A$23:$A$29</definedName>
    <definedName name="VENr">'[6]Preisblatt | Leistung'!#REF!</definedName>
    <definedName name="VEspalten">'[6]Preisblatt | Leistung'!#REF!</definedName>
    <definedName name="WErtg">#REF!</definedName>
    <definedName name="Wertung" localSheetId="3">'[7]Bieter 6-10'!$F$114:$N$114</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66" l="1"/>
  <c r="P162" i="67"/>
  <c r="P161" i="67"/>
  <c r="P160" i="67"/>
  <c r="M160" i="67"/>
  <c r="K160" i="67"/>
  <c r="I160" i="67"/>
  <c r="G160" i="67"/>
  <c r="E160" i="67"/>
  <c r="P159" i="67"/>
  <c r="P158" i="67"/>
  <c r="J158" i="67"/>
  <c r="D158" i="67"/>
  <c r="P157" i="67"/>
  <c r="N157" i="67"/>
  <c r="L157" i="67"/>
  <c r="J157" i="67"/>
  <c r="H157" i="67"/>
  <c r="F157" i="67"/>
  <c r="N156" i="67"/>
  <c r="L156" i="67"/>
  <c r="J156" i="67"/>
  <c r="H156" i="67"/>
  <c r="F156" i="67"/>
  <c r="P155" i="67"/>
  <c r="N155" i="67"/>
  <c r="L155" i="67"/>
  <c r="J155" i="67"/>
  <c r="H155" i="67"/>
  <c r="F155" i="67"/>
  <c r="P154" i="67"/>
  <c r="N154" i="67"/>
  <c r="N158" i="67" s="1"/>
  <c r="L154" i="67"/>
  <c r="L158" i="67" s="1"/>
  <c r="J154" i="67"/>
  <c r="H154" i="67"/>
  <c r="H158" i="67" s="1"/>
  <c r="F154" i="67"/>
  <c r="F158" i="67" s="1"/>
  <c r="P153" i="67"/>
  <c r="P152" i="67"/>
  <c r="D152" i="67"/>
  <c r="P151" i="67"/>
  <c r="N151" i="67"/>
  <c r="L151" i="67"/>
  <c r="J151" i="67"/>
  <c r="H151" i="67"/>
  <c r="F151" i="67"/>
  <c r="P150" i="67"/>
  <c r="N150" i="67"/>
  <c r="L150" i="67"/>
  <c r="J150" i="67"/>
  <c r="H150" i="67"/>
  <c r="F150" i="67"/>
  <c r="N149" i="67"/>
  <c r="L149" i="67"/>
  <c r="J149" i="67"/>
  <c r="H149" i="67"/>
  <c r="F149" i="67"/>
  <c r="P148" i="67"/>
  <c r="N148" i="67"/>
  <c r="L148" i="67"/>
  <c r="J148" i="67"/>
  <c r="H148" i="67"/>
  <c r="F148" i="67"/>
  <c r="P147" i="67"/>
  <c r="N147" i="67"/>
  <c r="L147" i="67"/>
  <c r="J147" i="67"/>
  <c r="H147" i="67"/>
  <c r="F147" i="67"/>
  <c r="P146" i="67"/>
  <c r="N146" i="67"/>
  <c r="L146" i="67"/>
  <c r="J146" i="67"/>
  <c r="H146" i="67"/>
  <c r="F146" i="67"/>
  <c r="P145" i="67"/>
  <c r="N145" i="67"/>
  <c r="L145" i="67"/>
  <c r="J145" i="67"/>
  <c r="H145" i="67"/>
  <c r="F145" i="67"/>
  <c r="P144" i="67"/>
  <c r="N144" i="67"/>
  <c r="L144" i="67"/>
  <c r="J144" i="67"/>
  <c r="J152" i="67" s="1"/>
  <c r="H144" i="67"/>
  <c r="H152" i="67" s="1"/>
  <c r="F144" i="67"/>
  <c r="P143" i="67"/>
  <c r="N143" i="67"/>
  <c r="N152" i="67" s="1"/>
  <c r="L143" i="67"/>
  <c r="L152" i="67" s="1"/>
  <c r="J143" i="67"/>
  <c r="H143" i="67"/>
  <c r="F143" i="67"/>
  <c r="F152" i="67" s="1"/>
  <c r="P142" i="67"/>
  <c r="P141" i="67"/>
  <c r="D141" i="67"/>
  <c r="P140" i="67"/>
  <c r="N140" i="67"/>
  <c r="L140" i="67"/>
  <c r="J140" i="67"/>
  <c r="H140" i="67"/>
  <c r="F140" i="67"/>
  <c r="P139" i="67"/>
  <c r="N139" i="67"/>
  <c r="L139" i="67"/>
  <c r="J139" i="67"/>
  <c r="H139" i="67"/>
  <c r="F139" i="67"/>
  <c r="N138" i="67"/>
  <c r="L138" i="67"/>
  <c r="J138" i="67"/>
  <c r="H138" i="67"/>
  <c r="F138" i="67"/>
  <c r="P137" i="67"/>
  <c r="N137" i="67"/>
  <c r="L137" i="67"/>
  <c r="J137" i="67"/>
  <c r="H137" i="67"/>
  <c r="F137" i="67"/>
  <c r="P136" i="67"/>
  <c r="N136" i="67"/>
  <c r="L136" i="67"/>
  <c r="J136" i="67"/>
  <c r="H136" i="67"/>
  <c r="F136" i="67"/>
  <c r="P135" i="67"/>
  <c r="N135" i="67"/>
  <c r="L135" i="67"/>
  <c r="J135" i="67"/>
  <c r="H135" i="67"/>
  <c r="F135" i="67"/>
  <c r="P134" i="67"/>
  <c r="N134" i="67"/>
  <c r="L134" i="67"/>
  <c r="J134" i="67"/>
  <c r="H134" i="67"/>
  <c r="F134" i="67"/>
  <c r="P133" i="67"/>
  <c r="N133" i="67"/>
  <c r="L133" i="67"/>
  <c r="L141" i="67" s="1"/>
  <c r="J133" i="67"/>
  <c r="J141" i="67" s="1"/>
  <c r="H133" i="67"/>
  <c r="F133" i="67"/>
  <c r="P132" i="67"/>
  <c r="N132" i="67"/>
  <c r="N141" i="67" s="1"/>
  <c r="L132" i="67"/>
  <c r="J132" i="67"/>
  <c r="H132" i="67"/>
  <c r="H141" i="67" s="1"/>
  <c r="F132" i="67"/>
  <c r="F141" i="67" s="1"/>
  <c r="P131" i="67"/>
  <c r="P130" i="67"/>
  <c r="D130" i="67"/>
  <c r="P129" i="67"/>
  <c r="N129" i="67"/>
  <c r="L129" i="67"/>
  <c r="J129" i="67"/>
  <c r="H129" i="67"/>
  <c r="F129" i="67"/>
  <c r="P128" i="67"/>
  <c r="N128" i="67"/>
  <c r="L128" i="67"/>
  <c r="J128" i="67"/>
  <c r="H128" i="67"/>
  <c r="F128" i="67"/>
  <c r="N127" i="67"/>
  <c r="L127" i="67"/>
  <c r="J127" i="67"/>
  <c r="H127" i="67"/>
  <c r="F127" i="67"/>
  <c r="P126" i="67"/>
  <c r="N126" i="67"/>
  <c r="L126" i="67"/>
  <c r="J126" i="67"/>
  <c r="H126" i="67"/>
  <c r="F126" i="67"/>
  <c r="P125" i="67"/>
  <c r="N125" i="67"/>
  <c r="L125" i="67"/>
  <c r="J125" i="67"/>
  <c r="H125" i="67"/>
  <c r="F125" i="67"/>
  <c r="P124" i="67"/>
  <c r="N124" i="67"/>
  <c r="L124" i="67"/>
  <c r="J124" i="67"/>
  <c r="H124" i="67"/>
  <c r="F124" i="67"/>
  <c r="P123" i="67"/>
  <c r="N123" i="67"/>
  <c r="L123" i="67"/>
  <c r="J123" i="67"/>
  <c r="H123" i="67"/>
  <c r="F123" i="67"/>
  <c r="P122" i="67"/>
  <c r="N122" i="67"/>
  <c r="N130" i="67" s="1"/>
  <c r="L122" i="67"/>
  <c r="L130" i="67" s="1"/>
  <c r="J122" i="67"/>
  <c r="H122" i="67"/>
  <c r="F122" i="67"/>
  <c r="F130" i="67" s="1"/>
  <c r="P121" i="67"/>
  <c r="N121" i="67"/>
  <c r="L121" i="67"/>
  <c r="J121" i="67"/>
  <c r="J130" i="67" s="1"/>
  <c r="H121" i="67"/>
  <c r="H130" i="67" s="1"/>
  <c r="F121" i="67"/>
  <c r="P120" i="67"/>
  <c r="P119" i="67"/>
  <c r="D119" i="67"/>
  <c r="P118" i="67"/>
  <c r="N118" i="67"/>
  <c r="L118" i="67"/>
  <c r="J118" i="67"/>
  <c r="H118" i="67"/>
  <c r="F118" i="67"/>
  <c r="P117" i="67"/>
  <c r="N117" i="67"/>
  <c r="L117" i="67"/>
  <c r="J117" i="67"/>
  <c r="H117" i="67"/>
  <c r="F117" i="67"/>
  <c r="N116" i="67"/>
  <c r="L116" i="67"/>
  <c r="J116" i="67"/>
  <c r="H116" i="67"/>
  <c r="F116" i="67"/>
  <c r="P115" i="67"/>
  <c r="N115" i="67"/>
  <c r="L115" i="67"/>
  <c r="J115" i="67"/>
  <c r="H115" i="67"/>
  <c r="F115" i="67"/>
  <c r="P114" i="67"/>
  <c r="N114" i="67"/>
  <c r="L114" i="67"/>
  <c r="J114" i="67"/>
  <c r="H114" i="67"/>
  <c r="F114" i="67"/>
  <c r="P113" i="67"/>
  <c r="N113" i="67"/>
  <c r="L113" i="67"/>
  <c r="J113" i="67"/>
  <c r="H113" i="67"/>
  <c r="F113" i="67"/>
  <c r="P112" i="67"/>
  <c r="N112" i="67"/>
  <c r="L112" i="67"/>
  <c r="J112" i="67"/>
  <c r="H112" i="67"/>
  <c r="F112" i="67"/>
  <c r="P111" i="67"/>
  <c r="N111" i="67"/>
  <c r="N119" i="67" s="1"/>
  <c r="L111" i="67"/>
  <c r="J111" i="67"/>
  <c r="H111" i="67"/>
  <c r="H119" i="67" s="1"/>
  <c r="F111" i="67"/>
  <c r="F119" i="67" s="1"/>
  <c r="P110" i="67"/>
  <c r="N110" i="67"/>
  <c r="L110" i="67"/>
  <c r="L119" i="67" s="1"/>
  <c r="J110" i="67"/>
  <c r="J119" i="67" s="1"/>
  <c r="H110" i="67"/>
  <c r="F110" i="67"/>
  <c r="P109" i="67"/>
  <c r="P108" i="67"/>
  <c r="D108" i="67"/>
  <c r="P107" i="67"/>
  <c r="N107" i="67"/>
  <c r="L107" i="67"/>
  <c r="J107" i="67"/>
  <c r="H107" i="67"/>
  <c r="F107" i="67"/>
  <c r="N106" i="67"/>
  <c r="L106" i="67"/>
  <c r="J106" i="67"/>
  <c r="H106" i="67"/>
  <c r="F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J108" i="67" s="1"/>
  <c r="H100" i="67"/>
  <c r="H108" i="67" s="1"/>
  <c r="F100" i="67"/>
  <c r="P99" i="67"/>
  <c r="N99" i="67"/>
  <c r="N108" i="67" s="1"/>
  <c r="L99" i="67"/>
  <c r="L108" i="67" s="1"/>
  <c r="J99" i="67"/>
  <c r="H99" i="67"/>
  <c r="F99" i="67"/>
  <c r="F108" i="67" s="1"/>
  <c r="P98" i="67"/>
  <c r="P97" i="67"/>
  <c r="D97" i="67"/>
  <c r="P96" i="67"/>
  <c r="N96" i="67"/>
  <c r="L96" i="67"/>
  <c r="J96" i="67"/>
  <c r="H96" i="67"/>
  <c r="F96"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P90" i="67"/>
  <c r="N90" i="67"/>
  <c r="L90" i="67"/>
  <c r="J90" i="67"/>
  <c r="H90" i="67"/>
  <c r="F90" i="67"/>
  <c r="P89" i="67"/>
  <c r="N89" i="67"/>
  <c r="L89" i="67"/>
  <c r="L97" i="67" s="1"/>
  <c r="J89" i="67"/>
  <c r="J97" i="67" s="1"/>
  <c r="H89" i="67"/>
  <c r="F89" i="67"/>
  <c r="P88" i="67"/>
  <c r="N88" i="67"/>
  <c r="N97" i="67" s="1"/>
  <c r="L88" i="67"/>
  <c r="J88" i="67"/>
  <c r="H88" i="67"/>
  <c r="H97" i="67" s="1"/>
  <c r="F88" i="67"/>
  <c r="F97" i="67" s="1"/>
  <c r="P87" i="67"/>
  <c r="P86" i="67"/>
  <c r="D86" i="67"/>
  <c r="P85" i="67"/>
  <c r="N85" i="67"/>
  <c r="L85" i="67"/>
  <c r="J85" i="67"/>
  <c r="H85" i="67"/>
  <c r="F85" i="67"/>
  <c r="N84" i="67"/>
  <c r="L84" i="67"/>
  <c r="J84" i="67"/>
  <c r="H84" i="67"/>
  <c r="F84" i="67"/>
  <c r="P83" i="67"/>
  <c r="N83" i="67"/>
  <c r="L83" i="67"/>
  <c r="J83" i="67"/>
  <c r="H83" i="67"/>
  <c r="F83" i="67"/>
  <c r="P82" i="67"/>
  <c r="N82" i="67"/>
  <c r="L82" i="67"/>
  <c r="J82" i="67"/>
  <c r="H82" i="67"/>
  <c r="F82" i="67"/>
  <c r="P81" i="67"/>
  <c r="N81" i="67"/>
  <c r="L81" i="67"/>
  <c r="J81" i="67"/>
  <c r="H81" i="67"/>
  <c r="F81" i="67"/>
  <c r="P80" i="67"/>
  <c r="N80" i="67"/>
  <c r="L80" i="67"/>
  <c r="J80" i="67"/>
  <c r="H80" i="67"/>
  <c r="F80" i="67"/>
  <c r="P79" i="67"/>
  <c r="N79" i="67"/>
  <c r="L79" i="67"/>
  <c r="J79" i="67"/>
  <c r="H79" i="67"/>
  <c r="F79" i="67"/>
  <c r="P78" i="67"/>
  <c r="N78" i="67"/>
  <c r="N86" i="67" s="1"/>
  <c r="L78" i="67"/>
  <c r="L86" i="67" s="1"/>
  <c r="J78" i="67"/>
  <c r="H78" i="67"/>
  <c r="F78" i="67"/>
  <c r="F86" i="67" s="1"/>
  <c r="P77" i="67"/>
  <c r="N77" i="67"/>
  <c r="L77" i="67"/>
  <c r="J77" i="67"/>
  <c r="J86" i="67" s="1"/>
  <c r="H77" i="67"/>
  <c r="H86" i="67" s="1"/>
  <c r="F77" i="67"/>
  <c r="P76" i="67"/>
  <c r="P75" i="67"/>
  <c r="N75" i="67"/>
  <c r="D75" i="67"/>
  <c r="P74" i="67"/>
  <c r="N74" i="67"/>
  <c r="L74" i="67"/>
  <c r="J74" i="67"/>
  <c r="H74" i="67"/>
  <c r="F74" i="67"/>
  <c r="P73" i="67"/>
  <c r="N73" i="67"/>
  <c r="L73" i="67"/>
  <c r="J73" i="67"/>
  <c r="H73" i="67"/>
  <c r="F73" i="67"/>
  <c r="P72" i="67"/>
  <c r="N72" i="67"/>
  <c r="L72" i="67"/>
  <c r="J72" i="67"/>
  <c r="H72" i="67"/>
  <c r="F72" i="67"/>
  <c r="P71" i="67"/>
  <c r="N71" i="67"/>
  <c r="L71" i="67"/>
  <c r="J71" i="67"/>
  <c r="H71" i="67"/>
  <c r="F71" i="67"/>
  <c r="P70" i="67"/>
  <c r="N70" i="67"/>
  <c r="L70" i="67"/>
  <c r="J70" i="67"/>
  <c r="H70" i="67"/>
  <c r="F70" i="67"/>
  <c r="P69" i="67"/>
  <c r="N69" i="67"/>
  <c r="L69" i="67"/>
  <c r="J69" i="67"/>
  <c r="H69" i="67"/>
  <c r="H75" i="67" s="1"/>
  <c r="F69" i="67"/>
  <c r="P68" i="67"/>
  <c r="N68" i="67"/>
  <c r="L68" i="67"/>
  <c r="J68" i="67"/>
  <c r="H68" i="67"/>
  <c r="F68" i="67"/>
  <c r="P67" i="67"/>
  <c r="N67" i="67"/>
  <c r="L67" i="67"/>
  <c r="J67" i="67"/>
  <c r="H67" i="67"/>
  <c r="F67" i="67"/>
  <c r="P66" i="67"/>
  <c r="N66" i="67"/>
  <c r="L66" i="67"/>
  <c r="L75" i="67" s="1"/>
  <c r="J66" i="67"/>
  <c r="J75" i="67" s="1"/>
  <c r="H66" i="67"/>
  <c r="F66" i="67"/>
  <c r="F75" i="67" s="1"/>
  <c r="P65" i="67"/>
  <c r="P64" i="67"/>
  <c r="J64" i="67"/>
  <c r="D64" i="67"/>
  <c r="P63" i="67"/>
  <c r="N63" i="67"/>
  <c r="L63" i="67"/>
  <c r="J63" i="67"/>
  <c r="H63" i="67"/>
  <c r="F63" i="67"/>
  <c r="P62" i="67"/>
  <c r="N62" i="67"/>
  <c r="L62" i="67"/>
  <c r="J62" i="67"/>
  <c r="H62" i="67"/>
  <c r="F62" i="67"/>
  <c r="P61" i="67"/>
  <c r="N61" i="67"/>
  <c r="L61" i="67"/>
  <c r="J61" i="67"/>
  <c r="H61" i="67"/>
  <c r="F61" i="67"/>
  <c r="P60" i="67"/>
  <c r="N60" i="67"/>
  <c r="L60" i="67"/>
  <c r="J60" i="67"/>
  <c r="H60" i="67"/>
  <c r="F60" i="67"/>
  <c r="P59" i="67"/>
  <c r="N59" i="67"/>
  <c r="L59" i="67"/>
  <c r="J59" i="67"/>
  <c r="H59" i="67"/>
  <c r="F59" i="67"/>
  <c r="P58" i="67"/>
  <c r="N58" i="67"/>
  <c r="L58" i="67"/>
  <c r="J58" i="67"/>
  <c r="H58" i="67"/>
  <c r="F58" i="67"/>
  <c r="P57" i="67"/>
  <c r="N57" i="67"/>
  <c r="L57" i="67"/>
  <c r="J57" i="67"/>
  <c r="H57" i="67"/>
  <c r="F57" i="67"/>
  <c r="P56" i="67"/>
  <c r="N56" i="67"/>
  <c r="N64" i="67" s="1"/>
  <c r="L56" i="67"/>
  <c r="L64" i="67" s="1"/>
  <c r="J56" i="67"/>
  <c r="H56" i="67"/>
  <c r="F56" i="67"/>
  <c r="P55" i="67"/>
  <c r="N55" i="67"/>
  <c r="L55" i="67"/>
  <c r="J55" i="67"/>
  <c r="H55" i="67"/>
  <c r="H64" i="67" s="1"/>
  <c r="F55" i="67"/>
  <c r="F64" i="67" s="1"/>
  <c r="P54" i="67"/>
  <c r="P53" i="67"/>
  <c r="D53" i="67"/>
  <c r="D159" i="67" s="1"/>
  <c r="P52" i="67"/>
  <c r="N52" i="67"/>
  <c r="L52" i="67"/>
  <c r="J52" i="67"/>
  <c r="H52" i="67"/>
  <c r="F52" i="67"/>
  <c r="N51" i="67"/>
  <c r="L51" i="67"/>
  <c r="J51" i="67"/>
  <c r="H51" i="67"/>
  <c r="F51" i="67"/>
  <c r="P50" i="67"/>
  <c r="N50" i="67"/>
  <c r="L50" i="67"/>
  <c r="J50" i="67"/>
  <c r="H50" i="67"/>
  <c r="F50" i="67"/>
  <c r="P49" i="67"/>
  <c r="N49" i="67"/>
  <c r="L49" i="67"/>
  <c r="J49" i="67"/>
  <c r="H49" i="67"/>
  <c r="F49" i="67"/>
  <c r="P48" i="67"/>
  <c r="N48" i="67"/>
  <c r="L48" i="67"/>
  <c r="J48" i="67"/>
  <c r="H48" i="67"/>
  <c r="F48" i="67"/>
  <c r="P47" i="67"/>
  <c r="N47" i="67"/>
  <c r="L47" i="67"/>
  <c r="J47" i="67"/>
  <c r="H47" i="67"/>
  <c r="F47" i="67"/>
  <c r="P46" i="67"/>
  <c r="N46" i="67"/>
  <c r="L46" i="67"/>
  <c r="J46" i="67"/>
  <c r="H46" i="67"/>
  <c r="F46" i="67"/>
  <c r="P45" i="67"/>
  <c r="N45" i="67"/>
  <c r="N53" i="67" s="1"/>
  <c r="L45" i="67"/>
  <c r="J45" i="67"/>
  <c r="H45" i="67"/>
  <c r="H53" i="67" s="1"/>
  <c r="H159" i="67" s="1"/>
  <c r="F45" i="67"/>
  <c r="F53" i="67" s="1"/>
  <c r="P44" i="67"/>
  <c r="N44" i="67"/>
  <c r="L44" i="67"/>
  <c r="L53" i="67" s="1"/>
  <c r="J44" i="67"/>
  <c r="J53" i="67" s="1"/>
  <c r="H44" i="67"/>
  <c r="F44" i="67"/>
  <c r="P43" i="67"/>
  <c r="P42" i="67"/>
  <c r="P41" i="67"/>
  <c r="P40" i="67"/>
  <c r="N40" i="67"/>
  <c r="L40" i="67"/>
  <c r="J40" i="67"/>
  <c r="H40" i="67"/>
  <c r="F40" i="67"/>
  <c r="N39" i="67"/>
  <c r="L39" i="67"/>
  <c r="J39" i="67"/>
  <c r="H39" i="67"/>
  <c r="F39" i="67"/>
  <c r="P38" i="67"/>
  <c r="H38" i="67"/>
  <c r="F38" i="67"/>
  <c r="P37" i="67"/>
  <c r="N37" i="67"/>
  <c r="L37" i="67"/>
  <c r="J37" i="67"/>
  <c r="H37" i="67"/>
  <c r="F37" i="67"/>
  <c r="P36" i="67"/>
  <c r="N36" i="67"/>
  <c r="N38" i="67" s="1"/>
  <c r="L36" i="67"/>
  <c r="J36" i="67"/>
  <c r="H36" i="67"/>
  <c r="F36" i="67"/>
  <c r="P35" i="67"/>
  <c r="N35" i="67"/>
  <c r="L35" i="67"/>
  <c r="L38" i="67" s="1"/>
  <c r="J35" i="67"/>
  <c r="J38" i="67" s="1"/>
  <c r="H35" i="67"/>
  <c r="F35" i="67"/>
  <c r="P34" i="67"/>
  <c r="P33" i="67"/>
  <c r="N33" i="67"/>
  <c r="L33" i="67"/>
  <c r="J33" i="67"/>
  <c r="H33" i="67"/>
  <c r="F33" i="67"/>
  <c r="P31" i="67"/>
  <c r="D31" i="67"/>
  <c r="P30" i="67"/>
  <c r="N30" i="67"/>
  <c r="L30" i="67"/>
  <c r="J30" i="67"/>
  <c r="H30" i="67"/>
  <c r="F30" i="67"/>
  <c r="P29" i="67"/>
  <c r="N29" i="67"/>
  <c r="N31" i="67" s="1"/>
  <c r="L29" i="67"/>
  <c r="J29" i="67"/>
  <c r="H29" i="67"/>
  <c r="F29" i="67"/>
  <c r="P28" i="67"/>
  <c r="N28" i="67"/>
  <c r="L28" i="67"/>
  <c r="L31" i="67" s="1"/>
  <c r="J28" i="67"/>
  <c r="H28" i="67"/>
  <c r="F28" i="67"/>
  <c r="P27" i="67"/>
  <c r="N27" i="67"/>
  <c r="L27" i="67"/>
  <c r="J27" i="67"/>
  <c r="J31" i="67" s="1"/>
  <c r="H27" i="67"/>
  <c r="H31" i="67" s="1"/>
  <c r="F27" i="67"/>
  <c r="F31" i="67" s="1"/>
  <c r="P26" i="67"/>
  <c r="P25" i="67"/>
  <c r="D25" i="67"/>
  <c r="P24" i="67"/>
  <c r="N24" i="67"/>
  <c r="L24" i="67"/>
  <c r="J24" i="67"/>
  <c r="H24" i="67"/>
  <c r="F24" i="67"/>
  <c r="P23" i="67"/>
  <c r="N23" i="67"/>
  <c r="N25" i="67" s="1"/>
  <c r="L23" i="67"/>
  <c r="J23" i="67"/>
  <c r="H23" i="67"/>
  <c r="F23" i="67"/>
  <c r="P22" i="67"/>
  <c r="N22" i="67"/>
  <c r="L22" i="67"/>
  <c r="L25" i="67" s="1"/>
  <c r="J22" i="67"/>
  <c r="H22" i="67"/>
  <c r="F22" i="67"/>
  <c r="P21" i="67"/>
  <c r="N21" i="67"/>
  <c r="L21" i="67"/>
  <c r="J21" i="67"/>
  <c r="J25" i="67" s="1"/>
  <c r="H21" i="67"/>
  <c r="H25" i="67" s="1"/>
  <c r="F21" i="67"/>
  <c r="F25" i="67" s="1"/>
  <c r="P20" i="67"/>
  <c r="P19" i="67"/>
  <c r="F19" i="67"/>
  <c r="D19" i="67"/>
  <c r="D41" i="67" s="1"/>
  <c r="D160" i="67" s="1"/>
  <c r="P18" i="67"/>
  <c r="N18" i="67"/>
  <c r="L18" i="67"/>
  <c r="J18" i="67"/>
  <c r="H18" i="67"/>
  <c r="F18" i="67"/>
  <c r="N17" i="67"/>
  <c r="N19" i="67" s="1"/>
  <c r="L17" i="67"/>
  <c r="L19" i="67" s="1"/>
  <c r="J17" i="67"/>
  <c r="H17" i="67"/>
  <c r="F17" i="67"/>
  <c r="P16" i="67"/>
  <c r="N16" i="67"/>
  <c r="L16" i="67"/>
  <c r="J16" i="67"/>
  <c r="J19" i="67" s="1"/>
  <c r="H16" i="67"/>
  <c r="H19" i="67" s="1"/>
  <c r="F16" i="67"/>
  <c r="P15" i="67"/>
  <c r="P14" i="67"/>
  <c r="H14" i="67"/>
  <c r="F14" i="67"/>
  <c r="F41" i="67" s="1"/>
  <c r="D14" i="67"/>
  <c r="P13" i="67"/>
  <c r="N13" i="67"/>
  <c r="N14" i="67" s="1"/>
  <c r="L13" i="67"/>
  <c r="J13" i="67"/>
  <c r="H13" i="67"/>
  <c r="F13" i="67"/>
  <c r="P12" i="67"/>
  <c r="N12" i="67"/>
  <c r="L12" i="67"/>
  <c r="L14" i="67" s="1"/>
  <c r="J12" i="67"/>
  <c r="J14" i="67" s="1"/>
  <c r="H12" i="67"/>
  <c r="F12" i="67"/>
  <c r="P11" i="67"/>
  <c r="P10" i="67"/>
  <c r="N5" i="67"/>
  <c r="H41" i="67" l="1"/>
  <c r="H160" i="67" s="1"/>
  <c r="H161" i="67" s="1"/>
  <c r="H162" i="67" s="1"/>
  <c r="J159" i="67"/>
  <c r="N159" i="67"/>
  <c r="L159" i="67"/>
  <c r="N41" i="67"/>
  <c r="N160" i="67" s="1"/>
  <c r="N161" i="67" s="1"/>
  <c r="N162" i="67" s="1"/>
  <c r="J41" i="67"/>
  <c r="J160" i="67" s="1"/>
  <c r="J161" i="67" s="1"/>
  <c r="J162" i="67" s="1"/>
  <c r="L41" i="67"/>
  <c r="L160" i="67" s="1"/>
  <c r="L161" i="67" s="1"/>
  <c r="L162" i="67" s="1"/>
  <c r="F159" i="67"/>
  <c r="F160" i="67" s="1"/>
  <c r="F161" i="67" s="1"/>
  <c r="F162" i="67" s="1"/>
  <c r="F26" i="66" l="1"/>
  <c r="F25" i="66"/>
  <c r="F24" i="66"/>
  <c r="F16" i="66"/>
  <c r="F15" i="66"/>
  <c r="F14" i="66"/>
  <c r="F18" i="66" l="1"/>
  <c r="F28" i="66"/>
  <c r="B50" i="61" l="1"/>
  <c r="B58" i="61"/>
  <c r="B56"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tc={5295D3A2-D1A2-4D5D-BBD5-88E99B473346}</author>
    <author>tc={C15408F0-91D7-430E-A3ED-8B3E8D4DFCBF}</author>
    <author>tc={A69648C7-8175-4C24-AB6D-695C3CBADD3C}</author>
  </authors>
  <commentList>
    <comment ref="A13" authorId="0" shapeId="0" xr:uid="{5295D3A2-D1A2-4D5D-BBD5-88E99B47334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3" authorId="1" shapeId="0" xr:uid="{C15408F0-91D7-430E-A3ED-8B3E8D4DFCBF}">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3" authorId="2" shapeId="0" xr:uid="{A69648C7-8175-4C24-AB6D-695C3CBADD3C}">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sharedStrings.xml><?xml version="1.0" encoding="utf-8"?>
<sst xmlns="http://schemas.openxmlformats.org/spreadsheetml/2006/main" count="639" uniqueCount="523">
  <si>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</si>
  <si>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</si>
  <si>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</si>
  <si>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</si>
  <si>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</si>
  <si>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</si>
  <si>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</si>
  <si>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</si>
  <si>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</si>
  <si>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</si>
  <si>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</si>
  <si>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</si>
  <si>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</si>
  <si>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</si>
  <si>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</si>
  <si>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</si>
  <si>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</si>
  <si>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</si>
  <si>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</si>
  <si>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</si>
  <si>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</si>
  <si>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</si>
  <si>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</si>
  <si>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</si>
  <si>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</si>
  <si>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</si>
  <si>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</si>
  <si>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</si>
  <si>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</si>
  <si>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</si>
  <si>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</si>
  <si>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</si>
  <si>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</si>
  <si>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</si>
  <si>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</si>
  <si>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</si>
  <si>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</si>
  <si>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</si>
  <si>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</si>
  <si>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</si>
  <si>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</si>
  <si>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</si>
  <si>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</si>
  <si>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</si>
  <si>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</si>
  <si>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</si>
  <si>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</si>
  <si>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</si>
  <si>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</si>
  <si>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</si>
  <si>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</si>
  <si>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</si>
  <si>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</si>
  <si>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</si>
  <si>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</si>
  <si>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</si>
  <si>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</si>
  <si>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</si>
  <si>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</si>
  <si>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</si>
  <si>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</si>
  <si>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</si>
  <si>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</si>
  <si>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</si>
  <si>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</si>
  <si>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</si>
  <si>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</si>
  <si>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</si>
  <si>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</si>
  <si>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</si>
  <si>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</si>
  <si>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</si>
  <si>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</si>
  <si>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</si>
  <si>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</si>
  <si>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</si>
  <si>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</si>
  <si>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</si>
  <si>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</si>
  <si>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</si>
  <si>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</si>
  <si>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</si>
  <si>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</si>
  <si>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</si>
  <si>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</si>
  <si>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</si>
  <si>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</si>
  <si>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</si>
  <si>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</si>
  <si>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</si>
  <si>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</si>
  <si>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</si>
  <si>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</si>
  <si>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</si>
  <si>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</si>
  <si>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</si>
  <si>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</si>
  <si>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</si>
  <si>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</si>
  <si>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</si>
  <si>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</si>
  <si>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</si>
  <si>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</si>
  <si>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</si>
  <si>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</si>
  <si>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</si>
  <si>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</si>
  <si>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</si>
  <si>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</si>
  <si>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</si>
  <si>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</si>
  <si>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</si>
  <si>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</si>
  <si>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</si>
  <si>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</si>
  <si>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</si>
  <si>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</si>
  <si>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</si>
  <si>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</si>
  <si>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</si>
  <si>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</si>
  <si>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</si>
  <si>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</si>
  <si>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</si>
  <si>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</si>
  <si>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</si>
  <si>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</si>
  <si>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</si>
  <si>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</si>
  <si>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</si>
  <si>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</si>
  <si>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</si>
  <si>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</si>
  <si>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</si>
  <si>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</si>
  <si>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</si>
  <si>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</si>
  <si>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</si>
  <si>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</si>
  <si>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</si>
  <si>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</si>
  <si>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</si>
  <si>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</si>
  <si>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</si>
  <si>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</si>
  <si>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</si>
  <si>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</si>
  <si>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</si>
  <si>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</si>
  <si>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</si>
  <si>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</si>
  <si>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</si>
  <si>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</si>
  <si>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</si>
  <si>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</si>
  <si>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</si>
  <si>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</si>
  <si>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</si>
  <si>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</si>
  <si>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</si>
  <si>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</si>
  <si>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</si>
  <si>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</si>
  <si>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</si>
  <si>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</si>
  <si>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</si>
  <si>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</si>
  <si>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</si>
  <si>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</si>
  <si>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</si>
  <si>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</si>
  <si>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</si>
  <si>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</si>
  <si>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</si>
  <si>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</si>
  <si>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</si>
  <si>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</si>
  <si>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</si>
  <si>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</si>
  <si>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</si>
  <si>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</si>
  <si>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</si>
  <si>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</si>
  <si>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</si>
  <si>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</si>
  <si>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</si>
  <si>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</si>
  <si>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</si>
  <si>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</si>
  <si>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</si>
  <si>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</si>
  <si>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</si>
  <si>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</si>
  <si>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</si>
  <si>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</si>
  <si>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</si>
  <si>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</si>
  <si>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</si>
  <si>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</si>
  <si>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</si>
  <si>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</si>
  <si>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</si>
  <si>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</si>
  <si>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</si>
  <si>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</si>
  <si>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</si>
  <si>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</si>
  <si>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</si>
  <si>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</si>
  <si>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</si>
  <si>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</si>
  <si>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</si>
  <si>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</si>
  <si>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</si>
  <si>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</si>
  <si>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</si>
  <si>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</si>
  <si>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</si>
  <si>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</si>
  <si>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</si>
  <si>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</si>
  <si>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</si>
  <si>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</si>
  <si>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</si>
  <si>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</si>
  <si>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</si>
  <si>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</si>
  <si>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</si>
  <si>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</si>
  <si>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</si>
  <si>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</si>
  <si>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</si>
  <si>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</si>
  <si>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</si>
  <si>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</si>
  <si>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</si>
  <si>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</si>
  <si>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</si>
  <si>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</si>
  <si>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</si>
  <si>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</si>
  <si>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</si>
  <si>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</si>
  <si>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</si>
  <si>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</si>
  <si>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</si>
  <si>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</si>
  <si>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</si>
  <si>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</si>
  <si>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</si>
  <si>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</si>
  <si>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</si>
  <si>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</si>
  <si>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</si>
  <si>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</si>
  <si>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</si>
  <si>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</si>
  <si>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</si>
  <si>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</si>
  <si>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</si>
  <si>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</si>
  <si>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</si>
  <si>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</si>
  <si>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</si>
  <si>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</si>
  <si>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</si>
  <si>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G-011989-016</t>
  </si>
  <si>
    <t>Supervision on implementation works of construction grant agreement / Нагляд за виконанням робіт для грантової угоди з будівництва</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</si>
  <si>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</si>
  <si>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</si>
  <si>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</si>
  <si>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</si>
  <si>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</si>
  <si>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</si>
  <si>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Remuneration</t>
  </si>
  <si>
    <t>Explanations</t>
  </si>
  <si>
    <t>Subtotal</t>
  </si>
  <si>
    <t>2. Fees and other costs related to contract</t>
  </si>
  <si>
    <t xml:space="preserve">2.1 Fee – daily rate
				item </t>
  </si>
  <si>
    <t>Type of reimbursement</t>
  </si>
  <si>
    <t>Number of expert-days</t>
  </si>
  <si>
    <t xml:space="preserve">Total </t>
  </si>
  <si>
    <t>Key experts 1-2</t>
  </si>
  <si>
    <t xml:space="preserve">Lump sum/number </t>
  </si>
  <si>
    <t>Number</t>
  </si>
  <si>
    <t>3. Travel expenses</t>
  </si>
  <si>
    <t>Sub-item</t>
  </si>
  <si>
    <t>Budget/Price</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</si>
  <si>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</si>
  <si>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</si>
  <si>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</si>
  <si>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Overnight accommodation allowance</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</si>
  <si>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</si>
  <si>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</si>
  <si>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</si>
  <si>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</si>
  <si>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7000017158</t>
  </si>
  <si>
    <t>Grid for the technical assessment of tenders for contracts above the EU threshold</t>
  </si>
  <si>
    <r>
      <rPr>
        <sz val="22"/>
        <rFont val="Arial"/>
        <family val="2"/>
      </rPr>
      <t>Tenderers 1 to 5</t>
    </r>
  </si>
  <si>
    <r>
      <rPr>
        <sz val="8"/>
        <rFont val="Arial"/>
        <family val="2"/>
      </rPr>
      <t>Officer responsible for the commission:</t>
    </r>
  </si>
  <si>
    <r>
      <rPr>
        <sz val="8"/>
        <rFont val="Arial"/>
        <family val="2"/>
      </rPr>
      <t>Project title:</t>
    </r>
  </si>
  <si>
    <t>Promoting Green Deal Readiness in Eastern Partnership Countries (PROGRESS / EU4ClimateResilience)</t>
  </si>
  <si>
    <r>
      <rPr>
        <sz val="8"/>
        <rFont val="Arial"/>
        <family val="2"/>
      </rPr>
      <t>Project no.:</t>
    </r>
  </si>
  <si>
    <r>
      <rPr>
        <sz val="8"/>
        <rFont val="Arial"/>
        <family val="2"/>
      </rPr>
      <t>Assessor:</t>
    </r>
  </si>
  <si>
    <t>Works/services put out to tender:</t>
  </si>
  <si>
    <t>Supervision on implementation works of construction grant agreement</t>
  </si>
  <si>
    <r>
      <rPr>
        <sz val="8"/>
        <rFont val="Arial"/>
        <family val="2"/>
      </rPr>
      <t>Transaction number:</t>
    </r>
  </si>
  <si>
    <r>
      <rPr>
        <sz val="8"/>
        <rFont val="Arial"/>
        <family val="2"/>
      </rPr>
      <t xml:space="preserve">Version (delete as </t>
    </r>
  </si>
  <si>
    <r>
      <rPr>
        <sz val="8"/>
        <rFont val="Arial"/>
        <family val="2"/>
      </rPr>
      <t xml:space="preserve">appropriate): </t>
    </r>
  </si>
  <si>
    <r>
      <rPr>
        <i/>
        <sz val="8"/>
        <rFont val="Calibri"/>
        <family val="2"/>
        <scheme val="minor"/>
      </rPr>
      <t xml:space="preserve"> Automatically increases to 10</t>
    </r>
    <r>
      <rPr>
        <sz val="8"/>
        <rFont val="Calibri"/>
        <family val="2"/>
        <scheme val="minor"/>
      </rPr>
      <t xml:space="preserve">
</t>
    </r>
    <r>
      <rPr>
        <i/>
        <sz val="8"/>
        <rFont val="Calibri"/>
        <family val="2"/>
        <scheme val="minor"/>
      </rPr>
      <t>if entries were made on sheet ‘Tenderers 6-10’)</t>
    </r>
  </si>
  <si>
    <t>Enter Tenderer 1</t>
  </si>
  <si>
    <r>
      <rPr>
        <b/>
        <sz val="8"/>
        <rFont val="Arial"/>
        <family val="2"/>
      </rPr>
      <t>Enter Tenderer 2</t>
    </r>
  </si>
  <si>
    <r>
      <rPr>
        <b/>
        <sz val="8"/>
        <rFont val="Arial"/>
        <family val="2"/>
      </rPr>
      <t>Enter Tenderer 3</t>
    </r>
  </si>
  <si>
    <r>
      <rPr>
        <b/>
        <sz val="8"/>
        <rFont val="Arial"/>
        <family val="2"/>
      </rPr>
      <t>Enter Tenderer 4</t>
    </r>
  </si>
  <si>
    <r>
      <rPr>
        <b/>
        <sz val="8"/>
        <rFont val="Arial"/>
        <family val="2"/>
      </rPr>
      <t>Enter Tenderer 5</t>
    </r>
  </si>
  <si>
    <r>
      <rPr>
        <sz val="8"/>
        <rFont val="Arial"/>
        <family val="2"/>
      </rPr>
      <t>(1)</t>
    </r>
  </si>
  <si>
    <r>
      <rPr>
        <sz val="8"/>
        <rFont val="Arial"/>
        <family val="2"/>
      </rPr>
      <t>(2)</t>
    </r>
  </si>
  <si>
    <r>
      <rPr>
        <sz val="8"/>
        <rFont val="Arial"/>
        <family val="2"/>
      </rPr>
      <t>(3)</t>
    </r>
  </si>
  <si>
    <r>
      <rPr>
        <sz val="8"/>
        <rFont val="Arial"/>
        <family val="2"/>
      </rPr>
      <t>(4)</t>
    </r>
  </si>
  <si>
    <r>
      <rPr>
        <sz val="8"/>
        <rFont val="Arial"/>
        <family val="2"/>
      </rPr>
      <t>Criterion</t>
    </r>
  </si>
  <si>
    <r>
      <rPr>
        <sz val="8"/>
        <rFont val="Arial"/>
        <family val="2"/>
      </rPr>
      <t>Weighting</t>
    </r>
  </si>
  <si>
    <r>
      <rPr>
        <sz val="8"/>
        <rFont val="Arial"/>
        <family val="2"/>
      </rPr>
      <t>Points</t>
    </r>
  </si>
  <si>
    <r>
      <rPr>
        <sz val="8"/>
        <rFont val="Arial"/>
        <family val="2"/>
      </rPr>
      <t>Assessment</t>
    </r>
  </si>
  <si>
    <r>
      <rPr>
        <sz val="8"/>
        <rFont val="Arial"/>
        <family val="2"/>
      </rPr>
      <t>in %</t>
    </r>
  </si>
  <si>
    <r>
      <rPr>
        <sz val="8"/>
        <rFont val="Univers (WN)"/>
      </rPr>
      <t>(max.10)</t>
    </r>
  </si>
  <si>
    <r>
      <rPr>
        <sz val="8"/>
        <rFont val="Arial"/>
        <family val="2"/>
      </rPr>
      <t>(2)x(3)</t>
    </r>
  </si>
  <si>
    <r>
      <rPr>
        <b/>
        <sz val="10"/>
        <rFont val="Arial"/>
        <family val="2"/>
      </rPr>
      <t>1</t>
    </r>
  </si>
  <si>
    <t>Assessment of technical-methodological concept</t>
  </si>
  <si>
    <r>
      <rPr>
        <b/>
        <sz val="8"/>
        <rFont val="Arial"/>
        <family val="2"/>
      </rPr>
      <t>1.1</t>
    </r>
  </si>
  <si>
    <r>
      <rPr>
        <b/>
        <sz val="8"/>
        <rFont val="Arial"/>
        <family val="2"/>
      </rPr>
      <t>Interpretation of objectives</t>
    </r>
  </si>
  <si>
    <r>
      <rPr>
        <sz val="8"/>
        <rFont val="Arial"/>
        <family val="2"/>
      </rPr>
      <t>1.1.1</t>
    </r>
  </si>
  <si>
    <t>Interpretation of the objectives in the ToRs</t>
  </si>
  <si>
    <r>
      <rPr>
        <sz val="8"/>
        <rFont val="Arial"/>
        <family val="2"/>
      </rPr>
      <t>1.1.2</t>
    </r>
  </si>
  <si>
    <r>
      <rPr>
        <sz val="8"/>
        <rFont val="Arial"/>
        <family val="2"/>
      </rPr>
      <t>Critical examination of tasks</t>
    </r>
  </si>
  <si>
    <r>
      <rPr>
        <b/>
        <sz val="8"/>
        <rFont val="Arial"/>
        <family val="2"/>
      </rPr>
      <t>Interim total 1.1</t>
    </r>
  </si>
  <si>
    <r>
      <rPr>
        <b/>
        <sz val="8"/>
        <rFont val="Arial"/>
        <family val="2"/>
      </rPr>
      <t>1.2</t>
    </r>
  </si>
  <si>
    <r>
      <rPr>
        <b/>
        <sz val="8"/>
        <rFont val="Arial"/>
        <family val="2"/>
      </rPr>
      <t xml:space="preserve">Processes and actors in the partner system </t>
    </r>
  </si>
  <si>
    <r>
      <rPr>
        <sz val="8"/>
        <rFont val="Arial"/>
        <family val="2"/>
      </rPr>
      <t>1.2.1</t>
    </r>
  </si>
  <si>
    <r>
      <rPr>
        <sz val="8"/>
        <rFont val="Arial"/>
        <family val="2"/>
      </rPr>
      <t>Presentation of the processes in the sector and/or partner system that are relevant to the services put out to tender</t>
    </r>
  </si>
  <si>
    <r>
      <rPr>
        <sz val="8"/>
        <rFont val="Arial"/>
        <family val="2"/>
      </rPr>
      <t>1.2.2</t>
    </r>
  </si>
  <si>
    <r>
      <rPr>
        <sz val="8"/>
        <rFont val="Arial"/>
        <family val="2"/>
      </rPr>
      <t>Presentation of the relevant actors</t>
    </r>
  </si>
  <si>
    <r>
      <rPr>
        <sz val="8"/>
        <rFont val="Arial"/>
        <family val="2"/>
      </rPr>
      <t>1.2.3</t>
    </r>
  </si>
  <si>
    <r>
      <rPr>
        <sz val="8"/>
        <rFont val="Arial"/>
        <family val="2"/>
      </rPr>
      <t>Description of the interaction between the actors</t>
    </r>
  </si>
  <si>
    <r>
      <rPr>
        <b/>
        <sz val="8"/>
        <rFont val="Arial"/>
        <family val="2"/>
      </rPr>
      <t>Interim total 1.2</t>
    </r>
  </si>
  <si>
    <r>
      <rPr>
        <b/>
        <sz val="8"/>
        <rFont val="Arial"/>
        <family val="2"/>
      </rPr>
      <t>1.3</t>
    </r>
  </si>
  <si>
    <r>
      <rPr>
        <b/>
        <sz val="8"/>
        <rFont val="Arial"/>
        <family val="2"/>
      </rPr>
      <t>Strategy</t>
    </r>
  </si>
  <si>
    <r>
      <rPr>
        <sz val="8"/>
        <rFont val="Arial"/>
        <family val="2"/>
      </rPr>
      <t>1.3.1</t>
    </r>
  </si>
  <si>
    <r>
      <rPr>
        <sz val="8"/>
        <rFont val="Arial"/>
        <family val="2"/>
      </rPr>
      <t>Strategic approach for achieving the objectives in the ToRs</t>
    </r>
  </si>
  <si>
    <r>
      <rPr>
        <sz val="8"/>
        <rFont val="Arial"/>
        <family val="2"/>
      </rPr>
      <t>1.3.2</t>
    </r>
  </si>
  <si>
    <t>Building partnerships with the relevant actors</t>
  </si>
  <si>
    <r>
      <rPr>
        <sz val="8"/>
        <rFont val="Arial"/>
        <family val="2"/>
      </rPr>
      <t>1.3.3</t>
    </r>
  </si>
  <si>
    <r>
      <rPr>
        <sz val="8"/>
        <rFont val="Arial"/>
        <family val="2"/>
      </rPr>
      <t>Approaches for leverage effects and measures for scaling-up</t>
    </r>
  </si>
  <si>
    <r>
      <rPr>
        <sz val="8"/>
        <rFont val="Arial"/>
        <family val="2"/>
      </rPr>
      <t>1.3.4</t>
    </r>
  </si>
  <si>
    <t xml:space="preserve">Consideration of environmental and social sustainability requirements </t>
  </si>
  <si>
    <r>
      <rPr>
        <b/>
        <sz val="8"/>
        <rFont val="Arial"/>
        <family val="2"/>
      </rPr>
      <t>Interim total 1.3</t>
    </r>
  </si>
  <si>
    <r>
      <rPr>
        <b/>
        <sz val="8"/>
        <rFont val="Arial"/>
        <family val="2"/>
      </rPr>
      <t>1.4</t>
    </r>
  </si>
  <si>
    <r>
      <rPr>
        <b/>
        <sz val="8"/>
        <rFont val="Arial"/>
        <family val="2"/>
      </rPr>
      <t xml:space="preserve">Project management </t>
    </r>
  </si>
  <si>
    <r>
      <rPr>
        <sz val="8"/>
        <rFont val="Arial"/>
        <family val="2"/>
      </rPr>
      <t>1.4.1</t>
    </r>
  </si>
  <si>
    <r>
      <rPr>
        <sz val="8"/>
        <rFont val="Arial"/>
        <family val="2"/>
      </rPr>
      <t>Operational plan</t>
    </r>
  </si>
  <si>
    <r>
      <rPr>
        <sz val="8"/>
        <rFont val="Arial"/>
        <family val="2"/>
      </rPr>
      <t>1.4.2</t>
    </r>
  </si>
  <si>
    <r>
      <rPr>
        <sz val="8"/>
        <rFont val="Arial"/>
        <family val="2"/>
      </rPr>
      <t>Coordination with GIZ or the commissioning project</t>
    </r>
  </si>
  <si>
    <r>
      <rPr>
        <sz val="8"/>
        <rFont val="Arial"/>
        <family val="2"/>
      </rPr>
      <t>1.4.3</t>
    </r>
  </si>
  <si>
    <r>
      <rPr>
        <sz val="8"/>
        <rFont val="Arial"/>
        <family val="2"/>
      </rPr>
      <t>Steering or coordination of the measures with the relevant implementing partners</t>
    </r>
  </si>
  <si>
    <r>
      <rPr>
        <sz val="8"/>
        <rFont val="Arial"/>
        <family val="2"/>
      </rPr>
      <t>1.4.4</t>
    </r>
  </si>
  <si>
    <r>
      <rPr>
        <sz val="8"/>
        <rFont val="Arial"/>
        <family val="2"/>
      </rPr>
      <t>Monitoring</t>
    </r>
  </si>
  <si>
    <r>
      <rPr>
        <b/>
        <sz val="8"/>
        <rFont val="Arial"/>
        <family val="2"/>
      </rPr>
      <t>Interim total 1.4</t>
    </r>
  </si>
  <si>
    <r>
      <rPr>
        <b/>
        <sz val="8"/>
        <rFont val="Arial"/>
        <family val="2"/>
      </rPr>
      <t>1.5</t>
    </r>
  </si>
  <si>
    <r>
      <rPr>
        <b/>
        <sz val="8"/>
        <rFont val="Arial"/>
        <family val="2"/>
      </rPr>
      <t>Further requirements</t>
    </r>
  </si>
  <si>
    <r>
      <rPr>
        <b/>
        <sz val="8"/>
        <rFont val="Arial"/>
        <family val="2"/>
      </rPr>
      <t>Total 1</t>
    </r>
  </si>
  <si>
    <r>
      <rPr>
        <b/>
        <sz val="10"/>
        <rFont val="Arial"/>
        <family val="2"/>
      </rPr>
      <t>2</t>
    </r>
  </si>
  <si>
    <r>
      <rPr>
        <b/>
        <sz val="10"/>
        <rFont val="Arial"/>
        <family val="2"/>
      </rPr>
      <t>Assessment of proposed staff</t>
    </r>
  </si>
  <si>
    <r>
      <rPr>
        <b/>
        <sz val="8"/>
        <rFont val="Arial"/>
        <family val="2"/>
      </rPr>
      <t>2.1</t>
    </r>
  </si>
  <si>
    <r>
      <rPr>
        <b/>
        <sz val="8"/>
        <rFont val="Arial"/>
        <family val="2"/>
      </rPr>
      <t>Expert 1 (in accordance with ToR provisions/criteria)</t>
    </r>
  </si>
  <si>
    <r>
      <rPr>
        <sz val="8"/>
        <rFont val="Arial"/>
        <family val="2"/>
      </rPr>
      <t>2.1.1</t>
    </r>
  </si>
  <si>
    <t>- Education/training</t>
  </si>
  <si>
    <r>
      <rPr>
        <sz val="8"/>
        <rFont val="Arial"/>
        <family val="2"/>
      </rPr>
      <t>2.1.2</t>
    </r>
  </si>
  <si>
    <r>
      <rPr>
        <sz val="8"/>
        <rFont val="Arial"/>
        <family val="2"/>
      </rPr>
      <t>- Language</t>
    </r>
  </si>
  <si>
    <r>
      <rPr>
        <sz val="8"/>
        <rFont val="Arial"/>
        <family val="2"/>
      </rPr>
      <t>2.1.3</t>
    </r>
  </si>
  <si>
    <r>
      <rPr>
        <sz val="8"/>
        <rFont val="Arial"/>
        <family val="2"/>
      </rPr>
      <t>- General professional experience</t>
    </r>
  </si>
  <si>
    <r>
      <rPr>
        <sz val="8"/>
        <rFont val="Arial"/>
        <family val="2"/>
      </rPr>
      <t>2.1.4</t>
    </r>
  </si>
  <si>
    <r>
      <rPr>
        <sz val="8"/>
        <rFont val="Arial"/>
        <family val="2"/>
      </rPr>
      <t>- Specific professional experience</t>
    </r>
  </si>
  <si>
    <r>
      <rPr>
        <sz val="8"/>
        <rFont val="Arial"/>
        <family val="2"/>
      </rPr>
      <t>2.1.5</t>
    </r>
  </si>
  <si>
    <r>
      <rPr>
        <sz val="8"/>
        <rFont val="Arial"/>
        <family val="2"/>
      </rPr>
      <t>- Leadership/management experience</t>
    </r>
  </si>
  <si>
    <r>
      <rPr>
        <sz val="8"/>
        <rFont val="Arial"/>
        <family val="2"/>
      </rPr>
      <t>2.1.6</t>
    </r>
  </si>
  <si>
    <r>
      <rPr>
        <sz val="8"/>
        <rFont val="Arial"/>
        <family val="2"/>
      </rPr>
      <t xml:space="preserve">- International professional experience outside the country/region of assignment </t>
    </r>
  </si>
  <si>
    <r>
      <rPr>
        <sz val="8"/>
        <rFont val="Arial"/>
        <family val="2"/>
      </rPr>
      <t>2.1.7</t>
    </r>
  </si>
  <si>
    <r>
      <rPr>
        <sz val="8"/>
        <rFont val="Arial"/>
        <family val="2"/>
      </rPr>
      <t xml:space="preserve">- Professional experience in the country/region of assignment </t>
    </r>
  </si>
  <si>
    <r>
      <rPr>
        <sz val="8"/>
        <rFont val="Arial"/>
        <family val="2"/>
      </rPr>
      <t>2.1.8</t>
    </r>
  </si>
  <si>
    <r>
      <rPr>
        <sz val="8"/>
        <rFont val="Arial"/>
        <family val="2"/>
      </rPr>
      <t xml:space="preserve">- Development cooperation experience </t>
    </r>
  </si>
  <si>
    <r>
      <rPr>
        <sz val="8"/>
        <rFont val="Arial"/>
        <family val="2"/>
      </rPr>
      <t>2.1.9</t>
    </r>
  </si>
  <si>
    <r>
      <rPr>
        <sz val="8"/>
        <rFont val="Arial"/>
        <family val="2"/>
      </rPr>
      <t>- Other</t>
    </r>
  </si>
  <si>
    <r>
      <rPr>
        <b/>
        <sz val="8"/>
        <rFont val="Arial"/>
        <family val="2"/>
      </rPr>
      <t>Interim total 2.1</t>
    </r>
  </si>
  <si>
    <r>
      <rPr>
        <b/>
        <sz val="8"/>
        <rFont val="Arial"/>
        <family val="2"/>
      </rPr>
      <t>2.2</t>
    </r>
  </si>
  <si>
    <r>
      <rPr>
        <b/>
        <sz val="8"/>
        <rFont val="Arial"/>
        <family val="2"/>
      </rPr>
      <t>Expert 2 (in accordance with ToR provisions/criteria)</t>
    </r>
  </si>
  <si>
    <r>
      <rPr>
        <sz val="8"/>
        <rFont val="Arial"/>
        <family val="2"/>
      </rPr>
      <t>2.2.1</t>
    </r>
  </si>
  <si>
    <r>
      <rPr>
        <sz val="8"/>
        <rFont val="Arial"/>
        <family val="2"/>
      </rPr>
      <t>2.2.2</t>
    </r>
  </si>
  <si>
    <r>
      <rPr>
        <sz val="8"/>
        <rFont val="Arial"/>
        <family val="2"/>
      </rPr>
      <t>2.2.3</t>
    </r>
  </si>
  <si>
    <r>
      <rPr>
        <sz val="8"/>
        <rFont val="Arial"/>
        <family val="2"/>
      </rPr>
      <t>2.2.4</t>
    </r>
  </si>
  <si>
    <r>
      <rPr>
        <sz val="8"/>
        <rFont val="Arial"/>
        <family val="2"/>
      </rPr>
      <t>2.2.5</t>
    </r>
  </si>
  <si>
    <r>
      <rPr>
        <sz val="8"/>
        <rFont val="Arial"/>
        <family val="2"/>
      </rPr>
      <t>2.2.6</t>
    </r>
  </si>
  <si>
    <r>
      <rPr>
        <sz val="8"/>
        <rFont val="Arial"/>
        <family val="2"/>
      </rPr>
      <t>2.2.7</t>
    </r>
  </si>
  <si>
    <r>
      <rPr>
        <sz val="8"/>
        <rFont val="Arial"/>
        <family val="2"/>
      </rPr>
      <t>2.2.8</t>
    </r>
  </si>
  <si>
    <r>
      <rPr>
        <sz val="8"/>
        <rFont val="Arial"/>
        <family val="2"/>
      </rPr>
      <t>2.2.9</t>
    </r>
  </si>
  <si>
    <r>
      <rPr>
        <b/>
        <sz val="8"/>
        <rFont val="Arial"/>
        <family val="2"/>
      </rPr>
      <t>Interim total 2.2</t>
    </r>
  </si>
  <si>
    <r>
      <rPr>
        <b/>
        <sz val="8"/>
        <rFont val="Arial"/>
        <family val="2"/>
      </rPr>
      <t>2.3</t>
    </r>
  </si>
  <si>
    <r>
      <rPr>
        <b/>
        <sz val="8"/>
        <rFont val="Arial"/>
        <family val="2"/>
      </rPr>
      <t xml:space="preserve"> Expert 3 (in accordance with ToR provisions/criteria)</t>
    </r>
  </si>
  <si>
    <r>
      <rPr>
        <sz val="8"/>
        <rFont val="Arial"/>
        <family val="2"/>
      </rPr>
      <t>2.3.1</t>
    </r>
  </si>
  <si>
    <r>
      <rPr>
        <sz val="8"/>
        <rFont val="Arial"/>
        <family val="2"/>
      </rPr>
      <t>2.3.2</t>
    </r>
  </si>
  <si>
    <r>
      <rPr>
        <sz val="8"/>
        <rFont val="Arial"/>
        <family val="2"/>
      </rPr>
      <t>2.3.3</t>
    </r>
  </si>
  <si>
    <r>
      <rPr>
        <sz val="8"/>
        <rFont val="Arial"/>
        <family val="2"/>
      </rPr>
      <t>2.3.4</t>
    </r>
  </si>
  <si>
    <r>
      <rPr>
        <sz val="8"/>
        <rFont val="Arial"/>
        <family val="2"/>
      </rPr>
      <t>2.3.5</t>
    </r>
  </si>
  <si>
    <r>
      <rPr>
        <sz val="8"/>
        <rFont val="Arial"/>
        <family val="2"/>
      </rPr>
      <t>2.3.6</t>
    </r>
  </si>
  <si>
    <r>
      <rPr>
        <sz val="8"/>
        <rFont val="Arial"/>
        <family val="2"/>
      </rPr>
      <t>2.3.7</t>
    </r>
  </si>
  <si>
    <r>
      <rPr>
        <sz val="8"/>
        <rFont val="Arial"/>
        <family val="2"/>
      </rPr>
      <t>- Professional experience in the country/region of assignment</t>
    </r>
  </si>
  <si>
    <r>
      <rPr>
        <sz val="8"/>
        <rFont val="Arial"/>
        <family val="2"/>
      </rPr>
      <t>2.3.8</t>
    </r>
  </si>
  <si>
    <r>
      <rPr>
        <sz val="8"/>
        <rFont val="Arial"/>
        <family val="2"/>
      </rPr>
      <t>- Development cooperation experience</t>
    </r>
  </si>
  <si>
    <r>
      <rPr>
        <sz val="8"/>
        <rFont val="Arial"/>
        <family val="2"/>
      </rPr>
      <t>2.3.9</t>
    </r>
  </si>
  <si>
    <r>
      <rPr>
        <b/>
        <sz val="8"/>
        <rFont val="Arial"/>
        <family val="2"/>
      </rPr>
      <t>Interim total 2.3</t>
    </r>
  </si>
  <si>
    <r>
      <rPr>
        <b/>
        <sz val="8"/>
        <rFont val="Arial"/>
        <family val="2"/>
      </rPr>
      <t>2.4</t>
    </r>
  </si>
  <si>
    <r>
      <rPr>
        <b/>
        <sz val="8"/>
        <rFont val="Arial"/>
        <family val="2"/>
      </rPr>
      <t>Expert 4 (in accordance with ToR provisions/criteria)</t>
    </r>
  </si>
  <si>
    <r>
      <rPr>
        <sz val="8"/>
        <rFont val="Arial"/>
        <family val="2"/>
      </rPr>
      <t>2.4.1</t>
    </r>
  </si>
  <si>
    <r>
      <rPr>
        <sz val="8"/>
        <rFont val="Arial"/>
        <family val="2"/>
      </rPr>
      <t>2.4.2</t>
    </r>
  </si>
  <si>
    <r>
      <rPr>
        <sz val="8"/>
        <rFont val="Arial"/>
        <family val="2"/>
      </rPr>
      <t>2.4.3</t>
    </r>
  </si>
  <si>
    <r>
      <rPr>
        <sz val="8"/>
        <rFont val="Arial"/>
        <family val="2"/>
      </rPr>
      <t>2.4.4</t>
    </r>
  </si>
  <si>
    <r>
      <rPr>
        <sz val="8"/>
        <rFont val="Arial"/>
        <family val="2"/>
      </rPr>
      <t>2.4.5</t>
    </r>
  </si>
  <si>
    <r>
      <rPr>
        <sz val="8"/>
        <rFont val="Arial"/>
        <family val="2"/>
      </rPr>
      <t>2.4.6</t>
    </r>
  </si>
  <si>
    <r>
      <rPr>
        <sz val="8"/>
        <rFont val="Arial"/>
        <family val="2"/>
      </rPr>
      <t>- International professional experience outside the country/region of assignment</t>
    </r>
  </si>
  <si>
    <r>
      <rPr>
        <sz val="8"/>
        <rFont val="Arial"/>
        <family val="2"/>
      </rPr>
      <t>2.4.7</t>
    </r>
  </si>
  <si>
    <r>
      <rPr>
        <sz val="8"/>
        <rFont val="Arial"/>
        <family val="2"/>
      </rPr>
      <t>2.4.8</t>
    </r>
  </si>
  <si>
    <r>
      <rPr>
        <sz val="8"/>
        <rFont val="Arial"/>
        <family val="2"/>
      </rPr>
      <t>2.4.9</t>
    </r>
  </si>
  <si>
    <r>
      <rPr>
        <b/>
        <sz val="8"/>
        <rFont val="Arial"/>
        <family val="2"/>
      </rPr>
      <t>Interim total 2.4</t>
    </r>
  </si>
  <si>
    <r>
      <rPr>
        <b/>
        <sz val="8"/>
        <rFont val="Arial"/>
        <family val="2"/>
      </rPr>
      <t>2.5</t>
    </r>
  </si>
  <si>
    <r>
      <rPr>
        <b/>
        <sz val="8"/>
        <rFont val="Arial"/>
        <family val="2"/>
      </rPr>
      <t>Expert 5 (in accordance with ToR provisions/criteria)</t>
    </r>
  </si>
  <si>
    <r>
      <rPr>
        <sz val="8"/>
        <rFont val="Arial"/>
        <family val="2"/>
      </rPr>
      <t>2.5.1</t>
    </r>
  </si>
  <si>
    <r>
      <rPr>
        <sz val="8"/>
        <rFont val="Arial"/>
        <family val="2"/>
      </rPr>
      <t>2.5.2</t>
    </r>
  </si>
  <si>
    <r>
      <rPr>
        <sz val="8"/>
        <rFont val="Arial"/>
        <family val="2"/>
      </rPr>
      <t>2.5.3</t>
    </r>
  </si>
  <si>
    <r>
      <rPr>
        <sz val="8"/>
        <rFont val="Arial"/>
        <family val="2"/>
      </rPr>
      <t>2.5.4</t>
    </r>
  </si>
  <si>
    <r>
      <rPr>
        <sz val="8"/>
        <rFont val="Arial"/>
        <family val="2"/>
      </rPr>
      <t>2.5.5</t>
    </r>
  </si>
  <si>
    <r>
      <rPr>
        <sz val="8"/>
        <rFont val="Arial"/>
        <family val="2"/>
      </rPr>
      <t>2.5.6</t>
    </r>
  </si>
  <si>
    <r>
      <rPr>
        <sz val="8"/>
        <rFont val="Arial"/>
        <family val="2"/>
      </rPr>
      <t>2.5.7</t>
    </r>
  </si>
  <si>
    <r>
      <rPr>
        <sz val="8"/>
        <rFont val="Arial"/>
        <family val="2"/>
      </rPr>
      <t>- Professional experience in the country and/or region of assignment</t>
    </r>
  </si>
  <si>
    <r>
      <rPr>
        <sz val="8"/>
        <rFont val="Arial"/>
        <family val="2"/>
      </rPr>
      <t>2.5.8</t>
    </r>
  </si>
  <si>
    <r>
      <rPr>
        <sz val="8"/>
        <rFont val="Arial"/>
        <family val="2"/>
      </rPr>
      <t>2.5.9</t>
    </r>
  </si>
  <si>
    <r>
      <rPr>
        <b/>
        <sz val="8"/>
        <rFont val="Arial"/>
        <family val="2"/>
      </rPr>
      <t>Interim total 2.5</t>
    </r>
  </si>
  <si>
    <r>
      <rPr>
        <b/>
        <sz val="8"/>
        <rFont val="Arial"/>
        <family val="2"/>
      </rPr>
      <t>2.6</t>
    </r>
  </si>
  <si>
    <r>
      <rPr>
        <b/>
        <sz val="8"/>
        <rFont val="Arial"/>
        <family val="2"/>
      </rPr>
      <t>Expert 6 (in accordance with ToR provisions/criteria)</t>
    </r>
  </si>
  <si>
    <r>
      <rPr>
        <sz val="8"/>
        <rFont val="Arial"/>
        <family val="2"/>
      </rPr>
      <t>2.6.1</t>
    </r>
  </si>
  <si>
    <r>
      <rPr>
        <sz val="8"/>
        <rFont val="Arial"/>
        <family val="2"/>
      </rPr>
      <t>2.6.2</t>
    </r>
  </si>
  <si>
    <r>
      <rPr>
        <sz val="8"/>
        <rFont val="Arial"/>
        <family val="2"/>
      </rPr>
      <t>2.6.3</t>
    </r>
  </si>
  <si>
    <r>
      <rPr>
        <sz val="8"/>
        <rFont val="Arial"/>
        <family val="2"/>
      </rPr>
      <t>2.6.4</t>
    </r>
  </si>
  <si>
    <r>
      <rPr>
        <sz val="8"/>
        <rFont val="Arial"/>
        <family val="2"/>
      </rPr>
      <t>2.6.5</t>
    </r>
  </si>
  <si>
    <r>
      <rPr>
        <sz val="8"/>
        <rFont val="Arial"/>
        <family val="2"/>
      </rPr>
      <t>2.6.6</t>
    </r>
  </si>
  <si>
    <r>
      <rPr>
        <sz val="8"/>
        <rFont val="Arial"/>
        <family val="2"/>
      </rPr>
      <t>2.6.7</t>
    </r>
  </si>
  <si>
    <r>
      <rPr>
        <sz val="8"/>
        <rFont val="Arial"/>
        <family val="2"/>
      </rPr>
      <t>2.6.8</t>
    </r>
  </si>
  <si>
    <r>
      <rPr>
        <sz val="8"/>
        <rFont val="Arial"/>
        <family val="2"/>
      </rPr>
      <t>2.6.9</t>
    </r>
  </si>
  <si>
    <r>
      <rPr>
        <b/>
        <sz val="8"/>
        <rFont val="Arial"/>
        <family val="2"/>
      </rPr>
      <t>Interim total 2.6</t>
    </r>
  </si>
  <si>
    <r>
      <rPr>
        <b/>
        <sz val="8"/>
        <rFont val="Arial"/>
        <family val="2"/>
      </rPr>
      <t>2.7</t>
    </r>
  </si>
  <si>
    <r>
      <rPr>
        <b/>
        <sz val="8"/>
        <rFont val="Arial"/>
        <family val="2"/>
      </rPr>
      <t>Expert 7 (in accordance with ToR provisions/criteria)</t>
    </r>
  </si>
  <si>
    <r>
      <rPr>
        <sz val="8"/>
        <rFont val="Arial"/>
        <family val="2"/>
      </rPr>
      <t>2.7.1</t>
    </r>
  </si>
  <si>
    <r>
      <rPr>
        <sz val="8"/>
        <rFont val="Arial"/>
        <family val="2"/>
      </rPr>
      <t>2.7.2</t>
    </r>
  </si>
  <si>
    <r>
      <rPr>
        <sz val="8"/>
        <rFont val="Arial"/>
        <family val="2"/>
      </rPr>
      <t>2.7.3</t>
    </r>
  </si>
  <si>
    <r>
      <rPr>
        <sz val="8"/>
        <rFont val="Arial"/>
        <family val="2"/>
      </rPr>
      <t>2.7.4</t>
    </r>
  </si>
  <si>
    <r>
      <rPr>
        <sz val="8"/>
        <rFont val="Arial"/>
        <family val="2"/>
      </rPr>
      <t>2.7.5</t>
    </r>
  </si>
  <si>
    <r>
      <rPr>
        <sz val="8"/>
        <rFont val="Arial"/>
        <family val="2"/>
      </rPr>
      <t>2.7.6</t>
    </r>
  </si>
  <si>
    <r>
      <rPr>
        <sz val="8"/>
        <rFont val="Arial"/>
        <family val="2"/>
      </rPr>
      <t>2.7.7</t>
    </r>
  </si>
  <si>
    <r>
      <rPr>
        <sz val="8"/>
        <rFont val="Arial"/>
        <family val="2"/>
      </rPr>
      <t>2.7.8</t>
    </r>
  </si>
  <si>
    <r>
      <rPr>
        <sz val="8"/>
        <rFont val="Arial"/>
        <family val="2"/>
      </rPr>
      <t>2.7.9</t>
    </r>
  </si>
  <si>
    <r>
      <rPr>
        <b/>
        <sz val="8"/>
        <rFont val="Arial"/>
        <family val="2"/>
      </rPr>
      <t>Interim total 2.7</t>
    </r>
  </si>
  <si>
    <r>
      <rPr>
        <b/>
        <sz val="8"/>
        <rFont val="Arial"/>
        <family val="2"/>
      </rPr>
      <t>2.8</t>
    </r>
  </si>
  <si>
    <r>
      <rPr>
        <b/>
        <sz val="8"/>
        <rFont val="Arial"/>
        <family val="2"/>
      </rPr>
      <t>Expert 8 (in accordance with ToR provisions/criteria)</t>
    </r>
  </si>
  <si>
    <r>
      <rPr>
        <sz val="8"/>
        <rFont val="Arial"/>
        <family val="2"/>
      </rPr>
      <t>2.8.1</t>
    </r>
  </si>
  <si>
    <r>
      <rPr>
        <sz val="8"/>
        <rFont val="Arial"/>
        <family val="2"/>
      </rPr>
      <t>2.8.2</t>
    </r>
  </si>
  <si>
    <r>
      <rPr>
        <sz val="8"/>
        <rFont val="Arial"/>
        <family val="2"/>
      </rPr>
      <t>2.8.3</t>
    </r>
  </si>
  <si>
    <r>
      <rPr>
        <sz val="8"/>
        <rFont val="Arial"/>
        <family val="2"/>
      </rPr>
      <t>2.8.4</t>
    </r>
  </si>
  <si>
    <r>
      <rPr>
        <sz val="8"/>
        <rFont val="Arial"/>
        <family val="2"/>
      </rPr>
      <t>2.8.5</t>
    </r>
  </si>
  <si>
    <r>
      <rPr>
        <sz val="8"/>
        <rFont val="Arial"/>
        <family val="2"/>
      </rPr>
      <t>2.8.6</t>
    </r>
  </si>
  <si>
    <r>
      <rPr>
        <sz val="8"/>
        <rFont val="Arial"/>
        <family val="2"/>
      </rPr>
      <t>2.8.7</t>
    </r>
  </si>
  <si>
    <r>
      <rPr>
        <sz val="8"/>
        <rFont val="Arial"/>
        <family val="2"/>
      </rPr>
      <t>2.8.8</t>
    </r>
  </si>
  <si>
    <r>
      <rPr>
        <sz val="8"/>
        <rFont val="Arial"/>
        <family val="2"/>
      </rPr>
      <t>2.8.9</t>
    </r>
  </si>
  <si>
    <r>
      <rPr>
        <b/>
        <sz val="8"/>
        <rFont val="Arial"/>
        <family val="2"/>
      </rPr>
      <t>Interim total 2.8</t>
    </r>
  </si>
  <si>
    <r>
      <rPr>
        <b/>
        <sz val="8"/>
        <rFont val="Arial"/>
        <family val="2"/>
      </rPr>
      <t>2.9</t>
    </r>
  </si>
  <si>
    <r>
      <rPr>
        <b/>
        <sz val="8"/>
        <rFont val="Arial"/>
        <family val="2"/>
      </rPr>
      <t>Expert 9 (in accordance with ToR provisions/criteria)</t>
    </r>
  </si>
  <si>
    <r>
      <rPr>
        <sz val="8"/>
        <rFont val="Arial"/>
        <family val="2"/>
      </rPr>
      <t>2.9.1</t>
    </r>
  </si>
  <si>
    <r>
      <rPr>
        <sz val="8"/>
        <rFont val="Arial"/>
        <family val="2"/>
      </rPr>
      <t>2.9.2</t>
    </r>
  </si>
  <si>
    <r>
      <rPr>
        <sz val="8"/>
        <rFont val="Arial"/>
        <family val="2"/>
      </rPr>
      <t>2.9.3</t>
    </r>
  </si>
  <si>
    <r>
      <rPr>
        <sz val="8"/>
        <rFont val="Arial"/>
        <family val="2"/>
      </rPr>
      <t>2.9.4</t>
    </r>
  </si>
  <si>
    <r>
      <rPr>
        <sz val="8"/>
        <rFont val="Arial"/>
        <family val="2"/>
      </rPr>
      <t>2.9.5</t>
    </r>
  </si>
  <si>
    <r>
      <rPr>
        <sz val="8"/>
        <rFont val="Arial"/>
        <family val="2"/>
      </rPr>
      <t>2.9.6</t>
    </r>
  </si>
  <si>
    <r>
      <rPr>
        <sz val="8"/>
        <rFont val="Arial"/>
        <family val="2"/>
      </rPr>
      <t>2.9.7</t>
    </r>
  </si>
  <si>
    <r>
      <rPr>
        <sz val="8"/>
        <rFont val="Arial"/>
        <family val="2"/>
      </rPr>
      <t>2.9.8</t>
    </r>
  </si>
  <si>
    <r>
      <rPr>
        <sz val="8"/>
        <rFont val="Arial"/>
        <family val="2"/>
      </rPr>
      <t>2.9.9</t>
    </r>
  </si>
  <si>
    <r>
      <rPr>
        <b/>
        <sz val="8"/>
        <rFont val="Arial"/>
        <family val="2"/>
      </rPr>
      <t>Interim total 2.9</t>
    </r>
  </si>
  <si>
    <r>
      <rPr>
        <b/>
        <sz val="8"/>
        <rFont val="Arial"/>
        <family val="2"/>
      </rPr>
      <t>2.10</t>
    </r>
  </si>
  <si>
    <r>
      <rPr>
        <b/>
        <sz val="8"/>
        <rFont val="Arial"/>
        <family val="2"/>
      </rPr>
      <t>Expert 10 (in accordance with ToR provisions/criteria)</t>
    </r>
  </si>
  <si>
    <r>
      <rPr>
        <sz val="8"/>
        <rFont val="Arial"/>
        <family val="2"/>
      </rPr>
      <t>2.10.1</t>
    </r>
  </si>
  <si>
    <r>
      <rPr>
        <sz val="8"/>
        <rFont val="Arial"/>
        <family val="2"/>
      </rPr>
      <t>2.10.2</t>
    </r>
  </si>
  <si>
    <r>
      <rPr>
        <sz val="8"/>
        <rFont val="Arial"/>
        <family val="2"/>
      </rPr>
      <t>2.10.3</t>
    </r>
  </si>
  <si>
    <r>
      <rPr>
        <sz val="8"/>
        <rFont val="Arial"/>
        <family val="2"/>
      </rPr>
      <t>2.10.4</t>
    </r>
  </si>
  <si>
    <r>
      <rPr>
        <sz val="8"/>
        <rFont val="Arial"/>
        <family val="2"/>
      </rPr>
      <t>2.10.5</t>
    </r>
  </si>
  <si>
    <r>
      <rPr>
        <sz val="8"/>
        <rFont val="Arial"/>
        <family val="2"/>
      </rPr>
      <t>2.10.6</t>
    </r>
  </si>
  <si>
    <r>
      <rPr>
        <sz val="8"/>
        <rFont val="Arial"/>
        <family val="2"/>
      </rPr>
      <t>2.10.7</t>
    </r>
  </si>
  <si>
    <r>
      <rPr>
        <sz val="8"/>
        <rFont val="Arial"/>
        <family val="2"/>
      </rPr>
      <t>2.10.8</t>
    </r>
  </si>
  <si>
    <r>
      <rPr>
        <sz val="8"/>
        <rFont val="Arial"/>
        <family val="2"/>
      </rPr>
      <t>2.10.9</t>
    </r>
  </si>
  <si>
    <r>
      <rPr>
        <b/>
        <sz val="8"/>
        <rFont val="Arial"/>
        <family val="2"/>
      </rPr>
      <t>Interim total 2.10</t>
    </r>
  </si>
  <si>
    <r>
      <rPr>
        <b/>
        <sz val="8"/>
        <rFont val="Arial"/>
        <family val="2"/>
      </rPr>
      <t>2.11</t>
    </r>
  </si>
  <si>
    <t xml:space="preserve">Staff presentation </t>
  </si>
  <si>
    <r>
      <rPr>
        <sz val="8"/>
        <rFont val="Arial"/>
        <family val="2"/>
      </rPr>
      <t>2.11.1</t>
    </r>
  </si>
  <si>
    <t>Technical skills</t>
  </si>
  <si>
    <r>
      <rPr>
        <sz val="8"/>
        <rFont val="Arial"/>
        <family val="2"/>
      </rPr>
      <t>2.11.2</t>
    </r>
  </si>
  <si>
    <r>
      <rPr>
        <sz val="8"/>
        <rFont val="Arial"/>
        <family val="2"/>
      </rPr>
      <t>Communication skills</t>
    </r>
  </si>
  <si>
    <r>
      <rPr>
        <sz val="8"/>
        <rFont val="Arial"/>
        <family val="2"/>
      </rPr>
      <t>2.11.3</t>
    </r>
  </si>
  <si>
    <r>
      <rPr>
        <sz val="8"/>
        <rFont val="Arial"/>
        <family val="2"/>
      </rPr>
      <t>Project and process management skills</t>
    </r>
  </si>
  <si>
    <r>
      <rPr>
        <sz val="8"/>
        <rFont val="Arial"/>
        <family val="2"/>
      </rPr>
      <t>2.11.4</t>
    </r>
  </si>
  <si>
    <r>
      <rPr>
        <sz val="8"/>
        <rFont val="Arial"/>
        <family val="2"/>
      </rPr>
      <t>Other skills</t>
    </r>
  </si>
  <si>
    <r>
      <rPr>
        <b/>
        <sz val="8"/>
        <rFont val="Arial"/>
        <family val="2"/>
      </rPr>
      <t>Interim total 2.11</t>
    </r>
  </si>
  <si>
    <r>
      <rPr>
        <b/>
        <sz val="8"/>
        <rFont val="Arial"/>
        <family val="2"/>
      </rPr>
      <t>Total 2</t>
    </r>
  </si>
  <si>
    <r>
      <rPr>
        <b/>
        <sz val="10"/>
        <rFont val="Arial"/>
        <family val="2"/>
      </rPr>
      <t>Total 1 + 2</t>
    </r>
  </si>
  <si>
    <r>
      <rPr>
        <b/>
        <sz val="10"/>
        <rFont val="Arial"/>
        <family val="2"/>
      </rPr>
      <t>Assessment in %</t>
    </r>
  </si>
  <si>
    <r>
      <rPr>
        <b/>
        <sz val="10"/>
        <rFont val="Arial"/>
        <family val="2"/>
      </rPr>
      <t>Ranking</t>
    </r>
  </si>
  <si>
    <r>
      <rPr>
        <sz val="8"/>
        <rFont val="Arial"/>
        <family val="2"/>
      </rPr>
      <t>I hereby declare that I completed this assessment independently, to the best of my knowledge and in good faith.</t>
    </r>
  </si>
  <si>
    <t>Date, given name and family name, function, OU</t>
  </si>
  <si>
    <t xml:space="preserve">Підпис та печатка / Signature and stamp: </t>
  </si>
  <si>
    <t>Уповноважний представник учасника (посада, ПІБ) / Authorized representative of the tenderer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</si>
</sst>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73">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8"/>
      <name val="Arial"/>
    </font>
    <font>
      <b/>
      <sz val="17"/>
      <name val="Arial"/>
      <family val="2"/>
    </font>
    <font>
      <sz val="17"/>
      <name val="Arial"/>
      <family val="2"/>
    </font>
    <font>
      <sz val="6"/>
      <name val="Arial"/>
      <family val="2"/>
    </font>
    <font>
      <sz val="22"/>
      <name val="Arial"/>
      <family val="2"/>
    </font>
    <font>
      <sz val="8"/>
      <name val="Arial"/>
      <family val="2"/>
    </font>
    <font>
      <b/>
      <sz val="8"/>
      <name val="Arial"/>
      <family val="2"/>
    </font>
    <font>
      <i/>
      <sz val="8"/>
      <name val="Calibri"/>
      <family val="2"/>
      <scheme val="minor"/>
    </font>
    <font>
      <sz val="8"/>
      <name val="Calibri"/>
      <family val="2"/>
      <scheme val="minor"/>
    </font>
    <font>
      <sz val="8"/>
      <name val="Univers (WN)"/>
    </font>
    <font>
      <b/>
      <sz val="10"/>
      <name val="Arial"/>
      <family val="2"/>
    </font>
    <font>
      <sz val="9"/>
      <color rgb="FF000000"/>
      <name val="Calibri"/>
      <family val="2"/>
      <scheme val="minor"/>
    </font>
    <font>
      <sz val="10"/>
      <color rgb="FF00000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rgb="FFFFCC66"/>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style="thin">
        <color auto="1"/>
      </left>
      <right style="hair">
        <color auto="1"/>
      </right>
      <top style="thin">
        <color auto="1"/>
      </top>
      <bottom style="thin">
        <color auto="1"/>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xf numFmtId="0" fontId="51" fillId="0" borderId="0"/>
    <xf numFmtId="0" fontId="60" fillId="0" borderId="0"/>
    <xf numFmtId="0" fontId="26" fillId="0" borderId="0" applyNumberFormat="0" applyFill="0" applyBorder="0" applyAlignment="0" applyProtection="0"/>
    <xf numFmtId="9" fontId="65" fillId="0" borderId="0" applyFont="0" applyFill="0" applyBorder="0" applyAlignment="0" applyProtection="0"/>
  </cellStyleXfs>
  <cellXfs count="351">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39" fillId="0" borderId="0" xfId="0" applyFont="1"/>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40"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14" fontId="49" fillId="11" borderId="6" xfId="0" applyNumberFormat="1" applyFont="1" applyFill="1" applyBorder="1" applyAlignment="1">
      <alignment horizontal="left" vertical="top"/>
    </xf>
    <xf numFmtId="0" fontId="15" fillId="0" borderId="5" xfId="0" applyFont="1" applyBorder="1" applyAlignment="1">
      <alignment horizontal="center" vertical="center" wrapText="1"/>
    </xf>
    <xf numFmtId="0" fontId="12" fillId="2" borderId="9" xfId="0" applyFont="1" applyFill="1" applyBorder="1" applyAlignment="1">
      <alignment horizontal="left" vertical="top"/>
    </xf>
    <xf numFmtId="0" fontId="14" fillId="2" borderId="11" xfId="0" applyFont="1" applyFill="1" applyBorder="1" applyAlignment="1">
      <alignment horizontal="left" vertical="top"/>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52" fillId="0" borderId="24" xfId="41" applyFont="1" applyBorder="1" applyAlignment="1">
      <alignment vertical="top" wrapText="1"/>
    </xf>
    <xf numFmtId="0" fontId="51" fillId="0" borderId="0" xfId="41" applyAlignment="1">
      <alignment vertical="center"/>
    </xf>
    <xf numFmtId="0" fontId="14" fillId="0" borderId="25" xfId="41" applyFont="1" applyBorder="1" applyAlignment="1">
      <alignment vertical="center"/>
    </xf>
    <xf numFmtId="0" fontId="46" fillId="0" borderId="0" xfId="41" applyFont="1" applyAlignment="1">
      <alignment vertical="center"/>
    </xf>
    <xf numFmtId="165" fontId="46" fillId="0" borderId="0" xfId="41" applyNumberFormat="1" applyFont="1" applyAlignment="1">
      <alignment vertical="center"/>
    </xf>
    <xf numFmtId="0" fontId="47" fillId="0" borderId="25" xfId="41" applyFont="1" applyBorder="1" applyAlignment="1">
      <alignment vertical="center"/>
    </xf>
    <xf numFmtId="49" fontId="47" fillId="10" borderId="0" xfId="41" applyNumberFormat="1" applyFont="1" applyFill="1" applyAlignment="1">
      <alignment vertical="center" shrinkToFit="1"/>
    </xf>
    <xf numFmtId="0" fontId="47" fillId="0" borderId="0" xfId="41" applyFont="1" applyAlignment="1">
      <alignment horizontal="left" vertical="center"/>
    </xf>
    <xf numFmtId="165" fontId="47" fillId="0" borderId="0" xfId="41" applyNumberFormat="1" applyFont="1" applyAlignment="1">
      <alignment horizontal="left" vertical="center"/>
    </xf>
    <xf numFmtId="14" fontId="47" fillId="0" borderId="0" xfId="41" applyNumberFormat="1" applyFont="1" applyAlignment="1">
      <alignment horizontal="left" vertical="center"/>
    </xf>
    <xf numFmtId="0" fontId="46" fillId="0" borderId="25" xfId="41" applyFont="1" applyBorder="1" applyAlignment="1">
      <alignment vertical="center"/>
    </xf>
    <xf numFmtId="0" fontId="46" fillId="0" borderId="0" xfId="41" applyFont="1" applyAlignment="1">
      <alignment horizontal="left" vertical="center"/>
    </xf>
    <xf numFmtId="0" fontId="47" fillId="0" borderId="25" xfId="41" applyFont="1" applyBorder="1" applyAlignment="1">
      <alignment horizontal="left" vertical="center"/>
    </xf>
    <xf numFmtId="49" fontId="50" fillId="10" borderId="0" xfId="41" applyNumberFormat="1" applyFont="1" applyFill="1" applyAlignment="1">
      <alignment vertical="center" shrinkToFit="1"/>
    </xf>
    <xf numFmtId="0" fontId="48" fillId="0" borderId="25" xfId="41" applyFont="1" applyBorder="1" applyAlignment="1">
      <alignment vertical="center"/>
    </xf>
    <xf numFmtId="166" fontId="48" fillId="0" borderId="0" xfId="41" applyNumberFormat="1" applyFont="1" applyAlignment="1">
      <alignment horizontal="left" vertical="center"/>
    </xf>
    <xf numFmtId="0" fontId="54" fillId="0" borderId="26" xfId="41" applyFont="1" applyBorder="1" applyAlignment="1">
      <alignment vertical="center"/>
    </xf>
    <xf numFmtId="0" fontId="54" fillId="0" borderId="27" xfId="41" applyFont="1" applyBorder="1" applyAlignment="1">
      <alignment vertical="center"/>
    </xf>
    <xf numFmtId="165" fontId="54" fillId="0" borderId="27"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4" fillId="8" borderId="0" xfId="41" applyFont="1" applyFill="1" applyAlignment="1">
      <alignment vertical="center"/>
    </xf>
    <xf numFmtId="165" fontId="44" fillId="8" borderId="0" xfId="41" applyNumberFormat="1" applyFont="1" applyFill="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0" fontId="48" fillId="9" borderId="15" xfId="41" applyFont="1" applyFill="1" applyBorder="1" applyAlignment="1">
      <alignment horizontal="center" vertical="center" wrapText="1"/>
    </xf>
    <xf numFmtId="165" fontId="48" fillId="9" borderId="15" xfId="41" applyNumberFormat="1" applyFont="1" applyFill="1" applyBorder="1" applyAlignment="1">
      <alignment horizontal="center" vertical="center" wrapText="1"/>
    </xf>
    <xf numFmtId="49" fontId="47" fillId="10" borderId="16" xfId="41" applyNumberFormat="1" applyFont="1" applyFill="1" applyBorder="1" applyAlignment="1">
      <alignment vertical="center" wrapText="1"/>
    </xf>
    <xf numFmtId="49" fontId="47" fillId="10" borderId="21" xfId="41" applyNumberFormat="1" applyFont="1" applyFill="1" applyBorder="1" applyAlignment="1">
      <alignment vertical="center" wrapText="1"/>
    </xf>
    <xf numFmtId="0" fontId="47" fillId="10" borderId="16" xfId="41" applyFont="1" applyFill="1" applyBorder="1" applyAlignment="1">
      <alignment vertical="center"/>
    </xf>
    <xf numFmtId="165" fontId="47" fillId="10" borderId="16" xfId="41" applyNumberFormat="1" applyFont="1" applyFill="1" applyBorder="1" applyAlignment="1">
      <alignment vertical="center" shrinkToFit="1"/>
    </xf>
    <xf numFmtId="165" fontId="47" fillId="0" borderId="28" xfId="41" applyNumberFormat="1" applyFont="1" applyBorder="1" applyAlignment="1">
      <alignment vertical="center"/>
    </xf>
    <xf numFmtId="0" fontId="48" fillId="0" borderId="27" xfId="41" applyFont="1" applyBorder="1" applyAlignment="1">
      <alignment vertical="center"/>
    </xf>
    <xf numFmtId="165" fontId="48" fillId="0" borderId="27" xfId="41" applyNumberFormat="1" applyFont="1" applyBorder="1" applyAlignment="1">
      <alignment vertical="center"/>
    </xf>
    <xf numFmtId="0" fontId="56" fillId="0" borderId="0" xfId="41" applyFont="1" applyAlignment="1">
      <alignment vertical="center"/>
    </xf>
    <xf numFmtId="165" fontId="56" fillId="0" borderId="0" xfId="41" applyNumberFormat="1" applyFont="1" applyAlignment="1">
      <alignment vertical="center"/>
    </xf>
    <xf numFmtId="0" fontId="48" fillId="9" borderId="15" xfId="41" applyFont="1" applyFill="1" applyBorder="1" applyAlignment="1">
      <alignment horizontal="left" vertical="center" wrapText="1"/>
    </xf>
    <xf numFmtId="0" fontId="47" fillId="0" borderId="28" xfId="41" applyFont="1" applyBorder="1" applyAlignment="1">
      <alignment horizontal="center" vertical="center"/>
    </xf>
    <xf numFmtId="0" fontId="47" fillId="0" borderId="28" xfId="41" applyFont="1" applyBorder="1" applyAlignment="1">
      <alignment vertical="center" wrapText="1"/>
    </xf>
    <xf numFmtId="49" fontId="47" fillId="0" borderId="16" xfId="41" applyNumberFormat="1" applyFont="1" applyBorder="1" applyAlignment="1">
      <alignment vertical="center" wrapText="1"/>
    </xf>
    <xf numFmtId="49" fontId="47" fillId="0" borderId="22" xfId="41" applyNumberFormat="1" applyFont="1" applyBorder="1" applyAlignment="1">
      <alignment vertical="center" wrapText="1"/>
    </xf>
    <xf numFmtId="49" fontId="47" fillId="0" borderId="29" xfId="41" applyNumberFormat="1" applyFont="1" applyBorder="1" applyAlignment="1">
      <alignment vertical="center" wrapText="1"/>
    </xf>
    <xf numFmtId="165" fontId="51" fillId="0" borderId="0" xfId="41" applyNumberFormat="1" applyAlignment="1">
      <alignment vertical="center"/>
    </xf>
    <xf numFmtId="0" fontId="58" fillId="0" borderId="0" xfId="41" applyFont="1" applyAlignment="1">
      <alignment horizontal="left" vertical="top" wrapText="1"/>
    </xf>
    <xf numFmtId="0" fontId="48" fillId="0" borderId="0" xfId="41" applyFont="1" applyAlignment="1">
      <alignment horizontal="left" vertical="top" wrapText="1"/>
    </xf>
    <xf numFmtId="165" fontId="48" fillId="0" borderId="0" xfId="41" applyNumberFormat="1" applyFont="1" applyAlignment="1">
      <alignment horizontal="left" vertical="top" wrapText="1"/>
    </xf>
    <xf numFmtId="0" fontId="59" fillId="0" borderId="0" xfId="41" applyFont="1" applyAlignment="1">
      <alignment horizontal="left" vertical="top" wrapText="1"/>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47" fillId="0" borderId="0" xfId="41" applyFont="1" applyAlignment="1">
      <alignment vertical="center" wrapText="1"/>
    </xf>
    <xf numFmtId="165" fontId="47" fillId="0" borderId="0" xfId="41" applyNumberFormat="1" applyFont="1" applyAlignment="1">
      <alignment vertical="center" wrapText="1"/>
    </xf>
    <xf numFmtId="167" fontId="62" fillId="0" borderId="12" xfId="42" applyNumberFormat="1" applyFont="1" applyBorder="1" applyAlignment="1">
      <alignment vertical="center"/>
    </xf>
    <xf numFmtId="0" fontId="64" fillId="0" borderId="0" xfId="42" applyFont="1" applyAlignment="1">
      <alignment vertical="center"/>
    </xf>
    <xf numFmtId="0" fontId="64" fillId="0" borderId="0" xfId="42" applyFont="1" applyAlignment="1">
      <alignment vertical="center" wrapText="1"/>
    </xf>
    <xf numFmtId="0" fontId="65" fillId="0" borderId="0" xfId="42" applyFont="1" applyAlignment="1">
      <alignment vertical="center"/>
    </xf>
    <xf numFmtId="49" fontId="66" fillId="12" borderId="30" xfId="42" applyNumberFormat="1" applyFont="1" applyFill="1" applyBorder="1" applyAlignment="1" applyProtection="1">
      <alignment horizontal="left" vertical="top"/>
      <protection locked="0"/>
    </xf>
    <xf numFmtId="49" fontId="66" fillId="12" borderId="0" xfId="42" applyNumberFormat="1" applyFont="1" applyFill="1" applyAlignment="1" applyProtection="1">
      <alignment horizontal="left" vertical="top"/>
      <protection locked="0"/>
    </xf>
    <xf numFmtId="0" fontId="65" fillId="0" borderId="0" xfId="42" applyFont="1" applyAlignment="1">
      <alignment vertical="center" wrapText="1"/>
    </xf>
    <xf numFmtId="167" fontId="65" fillId="0" borderId="0" xfId="42" applyNumberFormat="1" applyFont="1" applyAlignment="1">
      <alignment horizontal="left" vertical="top"/>
    </xf>
    <xf numFmtId="167" fontId="65" fillId="0" borderId="0" xfId="42" applyNumberFormat="1" applyFont="1" applyAlignment="1">
      <alignment vertical="center"/>
    </xf>
    <xf numFmtId="0" fontId="65" fillId="0" borderId="12" xfId="42" applyFont="1" applyBorder="1" applyAlignment="1">
      <alignment vertical="center" wrapText="1"/>
    </xf>
    <xf numFmtId="167" fontId="65" fillId="0" borderId="12" xfId="42" applyNumberFormat="1" applyFont="1" applyBorder="1" applyAlignment="1">
      <alignment vertical="center" wrapText="1"/>
    </xf>
    <xf numFmtId="167" fontId="65" fillId="0" borderId="12" xfId="42" applyNumberFormat="1" applyFont="1" applyBorder="1" applyAlignment="1">
      <alignment vertical="center"/>
    </xf>
    <xf numFmtId="167" fontId="66" fillId="0" borderId="12" xfId="42" applyNumberFormat="1" applyFont="1" applyBorder="1" applyAlignment="1">
      <alignment vertical="center"/>
    </xf>
    <xf numFmtId="167" fontId="65" fillId="2" borderId="12" xfId="42" applyNumberFormat="1" applyFont="1" applyFill="1" applyBorder="1" applyAlignment="1">
      <alignment vertical="center"/>
    </xf>
    <xf numFmtId="167" fontId="65" fillId="2" borderId="12" xfId="42" applyNumberFormat="1" applyFont="1" applyFill="1" applyBorder="1" applyAlignment="1">
      <alignment horizontal="right" vertical="center"/>
    </xf>
    <xf numFmtId="0" fontId="67" fillId="0" borderId="0" xfId="43" applyFont="1" applyBorder="1" applyAlignment="1" applyProtection="1">
      <alignment vertical="top" wrapText="1"/>
    </xf>
    <xf numFmtId="49" fontId="65" fillId="0" borderId="30" xfId="42" applyNumberFormat="1" applyFont="1" applyBorder="1" applyAlignment="1">
      <alignment horizontal="center" vertical="center"/>
    </xf>
    <xf numFmtId="0" fontId="65" fillId="0" borderId="30" xfId="42" applyFont="1" applyBorder="1" applyAlignment="1">
      <alignment horizontal="center" vertical="center"/>
    </xf>
    <xf numFmtId="0" fontId="65" fillId="0" borderId="30" xfId="42" applyFont="1" applyBorder="1" applyAlignment="1">
      <alignment vertical="center" wrapText="1"/>
    </xf>
    <xf numFmtId="0" fontId="65" fillId="0" borderId="0" xfId="42" applyFont="1" applyAlignment="1">
      <alignment horizontal="center" vertical="center"/>
    </xf>
    <xf numFmtId="49" fontId="65" fillId="0" borderId="0" xfId="42" applyNumberFormat="1" applyFont="1" applyAlignment="1">
      <alignment horizontal="center" vertical="center"/>
    </xf>
    <xf numFmtId="49" fontId="65" fillId="0" borderId="34" xfId="42" quotePrefix="1" applyNumberFormat="1" applyFont="1" applyBorder="1" applyAlignment="1">
      <alignment horizontal="center" vertical="center"/>
    </xf>
    <xf numFmtId="167" fontId="65" fillId="0" borderId="35" xfId="42" applyNumberFormat="1" applyFont="1" applyBorder="1" applyAlignment="1">
      <alignment horizontal="center" vertical="center"/>
    </xf>
    <xf numFmtId="167" fontId="65" fillId="0" borderId="33" xfId="42" applyNumberFormat="1" applyFont="1" applyBorder="1" applyAlignment="1">
      <alignment horizontal="center" vertical="center"/>
    </xf>
    <xf numFmtId="167" fontId="65" fillId="0" borderId="0" xfId="42" applyNumberFormat="1" applyFont="1" applyAlignment="1">
      <alignment horizontal="center" vertical="center"/>
    </xf>
    <xf numFmtId="49" fontId="65" fillId="0" borderId="34" xfId="42" applyNumberFormat="1" applyFont="1" applyBorder="1" applyAlignment="1">
      <alignment horizontal="center" vertical="center"/>
    </xf>
    <xf numFmtId="49" fontId="65" fillId="0" borderId="12" xfId="42" applyNumberFormat="1" applyFont="1" applyBorder="1" applyAlignment="1">
      <alignment horizontal="center" vertical="center"/>
    </xf>
    <xf numFmtId="49" fontId="65" fillId="0" borderId="37" xfId="42" applyNumberFormat="1" applyFont="1" applyBorder="1" applyAlignment="1">
      <alignment horizontal="center" vertical="center"/>
    </xf>
    <xf numFmtId="167" fontId="69" fillId="0" borderId="38" xfId="42" applyNumberFormat="1" applyFont="1" applyBorder="1" applyAlignment="1">
      <alignment horizontal="center" vertical="center"/>
    </xf>
    <xf numFmtId="167" fontId="65" fillId="0" borderId="36" xfId="42" applyNumberFormat="1" applyFont="1" applyBorder="1" applyAlignment="1">
      <alignment horizontal="center" vertical="center"/>
    </xf>
    <xf numFmtId="167" fontId="65" fillId="0" borderId="12" xfId="42" applyNumberFormat="1" applyFont="1" applyBorder="1" applyAlignment="1">
      <alignment horizontal="center" vertical="center"/>
    </xf>
    <xf numFmtId="49" fontId="70" fillId="13" borderId="39" xfId="42" quotePrefix="1" applyNumberFormat="1" applyFont="1" applyFill="1" applyBorder="1" applyAlignment="1">
      <alignment horizontal="center" vertical="center"/>
    </xf>
    <xf numFmtId="0" fontId="66" fillId="0" borderId="0" xfId="42" applyFont="1" applyAlignment="1">
      <alignment vertical="center"/>
    </xf>
    <xf numFmtId="0" fontId="66" fillId="0" borderId="0" xfId="42" applyFont="1" applyAlignment="1">
      <alignment vertical="center" wrapText="1"/>
    </xf>
    <xf numFmtId="49" fontId="66" fillId="0" borderId="42" xfId="42" quotePrefix="1" applyNumberFormat="1" applyFont="1" applyBorder="1" applyAlignment="1">
      <alignment horizontal="center" vertical="center"/>
    </xf>
    <xf numFmtId="1" fontId="66" fillId="2" borderId="44" xfId="44" applyNumberFormat="1" applyFont="1" applyFill="1" applyBorder="1" applyAlignment="1" applyProtection="1">
      <alignment horizontal="right" vertical="center"/>
    </xf>
    <xf numFmtId="167" fontId="66" fillId="2" borderId="45" xfId="42" applyNumberFormat="1" applyFont="1" applyFill="1" applyBorder="1" applyAlignment="1">
      <alignment horizontal="right" vertical="center"/>
    </xf>
    <xf numFmtId="167" fontId="65" fillId="0" borderId="46" xfId="42" applyNumberFormat="1" applyFont="1" applyBorder="1" applyAlignment="1">
      <alignment horizontal="right" vertical="center"/>
    </xf>
    <xf numFmtId="49" fontId="65" fillId="0" borderId="47" xfId="42" quotePrefix="1" applyNumberFormat="1" applyFont="1" applyBorder="1" applyAlignment="1">
      <alignment horizontal="center" vertical="center"/>
    </xf>
    <xf numFmtId="9" fontId="65" fillId="12" borderId="49" xfId="44" applyFont="1" applyFill="1" applyBorder="1" applyAlignment="1" applyProtection="1">
      <alignment horizontal="right" vertical="center"/>
      <protection locked="0"/>
    </xf>
    <xf numFmtId="167" fontId="65" fillId="12" borderId="50" xfId="42" applyNumberFormat="1" applyFont="1" applyFill="1" applyBorder="1" applyAlignment="1" applyProtection="1">
      <alignment horizontal="right" vertical="center"/>
      <protection locked="0"/>
    </xf>
    <xf numFmtId="167" fontId="65" fillId="0" borderId="47" xfId="42" applyNumberFormat="1" applyFont="1" applyBorder="1" applyAlignment="1">
      <alignment horizontal="right" vertical="center"/>
    </xf>
    <xf numFmtId="49" fontId="65" fillId="0" borderId="51" xfId="42" quotePrefix="1" applyNumberFormat="1" applyFont="1" applyBorder="1" applyAlignment="1">
      <alignment horizontal="center" vertical="center"/>
    </xf>
    <xf numFmtId="9" fontId="65" fillId="12" borderId="54" xfId="44" applyFont="1" applyFill="1" applyBorder="1" applyAlignment="1" applyProtection="1">
      <alignment horizontal="right" vertical="center"/>
      <protection locked="0"/>
    </xf>
    <xf numFmtId="167" fontId="65" fillId="12" borderId="55" xfId="42" applyNumberFormat="1" applyFont="1" applyFill="1" applyBorder="1" applyAlignment="1" applyProtection="1">
      <alignment horizontal="right" vertical="center"/>
      <protection locked="0"/>
    </xf>
    <xf numFmtId="167" fontId="65" fillId="0" borderId="51" xfId="42" applyNumberFormat="1" applyFont="1" applyBorder="1" applyAlignment="1">
      <alignment horizontal="right" vertical="center"/>
    </xf>
    <xf numFmtId="9" fontId="66" fillId="14" borderId="1" xfId="44" applyFont="1" applyFill="1" applyBorder="1" applyAlignment="1" applyProtection="1">
      <alignment horizontal="right" vertical="center"/>
    </xf>
    <xf numFmtId="167" fontId="66" fillId="15" borderId="56" xfId="42" applyNumberFormat="1" applyFont="1" applyFill="1" applyBorder="1" applyAlignment="1">
      <alignment horizontal="right" vertical="center"/>
    </xf>
    <xf numFmtId="167" fontId="66" fillId="0" borderId="39" xfId="42" applyNumberFormat="1" applyFont="1" applyBorder="1" applyAlignment="1">
      <alignment horizontal="right" vertical="center"/>
    </xf>
    <xf numFmtId="167" fontId="65" fillId="0" borderId="42" xfId="42" applyNumberFormat="1" applyFont="1" applyBorder="1" applyAlignment="1">
      <alignment horizontal="right" vertical="center"/>
    </xf>
    <xf numFmtId="9" fontId="65" fillId="16" borderId="49" xfId="44" applyFont="1" applyFill="1" applyBorder="1" applyAlignment="1" applyProtection="1">
      <alignment horizontal="right" vertical="center"/>
    </xf>
    <xf numFmtId="49" fontId="66" fillId="0" borderId="39" xfId="42" quotePrefix="1" applyNumberFormat="1" applyFont="1" applyBorder="1" applyAlignment="1">
      <alignment horizontal="center" vertical="center"/>
    </xf>
    <xf numFmtId="167" fontId="65" fillId="12" borderId="56" xfId="42" applyNumberFormat="1" applyFont="1" applyFill="1" applyBorder="1" applyAlignment="1" applyProtection="1">
      <alignment horizontal="right" vertical="center"/>
      <protection locked="0"/>
    </xf>
    <xf numFmtId="167" fontId="65" fillId="0" borderId="39" xfId="42" applyNumberFormat="1" applyFont="1" applyBorder="1" applyAlignment="1">
      <alignment horizontal="right" vertical="center"/>
    </xf>
    <xf numFmtId="9" fontId="65" fillId="12" borderId="1" xfId="44" applyFont="1" applyFill="1" applyBorder="1" applyAlignment="1" applyProtection="1">
      <alignment horizontal="right" vertical="center"/>
      <protection locked="0"/>
    </xf>
    <xf numFmtId="9" fontId="66" fillId="0" borderId="1" xfId="44" applyFont="1" applyBorder="1" applyAlignment="1" applyProtection="1">
      <alignment horizontal="right" vertical="center"/>
    </xf>
    <xf numFmtId="167" fontId="65" fillId="15" borderId="56" xfId="42" applyNumberFormat="1" applyFont="1" applyFill="1" applyBorder="1" applyAlignment="1">
      <alignment horizontal="right" vertical="center"/>
    </xf>
    <xf numFmtId="167" fontId="66" fillId="0" borderId="39" xfId="44" applyNumberFormat="1" applyFont="1" applyBorder="1" applyAlignment="1" applyProtection="1">
      <alignment horizontal="right" vertical="center"/>
    </xf>
    <xf numFmtId="1" fontId="65" fillId="0" borderId="44" xfId="42" applyNumberFormat="1" applyFont="1" applyBorder="1" applyAlignment="1">
      <alignment horizontal="right" vertical="center"/>
    </xf>
    <xf numFmtId="167" fontId="65" fillId="0" borderId="45" xfId="42" applyNumberFormat="1" applyFont="1" applyBorder="1" applyAlignment="1">
      <alignment horizontal="right" vertical="center"/>
    </xf>
    <xf numFmtId="49" fontId="65" fillId="0" borderId="47" xfId="42" applyNumberFormat="1" applyFont="1" applyBorder="1" applyAlignment="1">
      <alignment horizontal="center" vertical="center"/>
    </xf>
    <xf numFmtId="9" fontId="70" fillId="0" borderId="1" xfId="44" applyFont="1" applyFill="1" applyBorder="1" applyAlignment="1" applyProtection="1">
      <alignment horizontal="right" vertical="center"/>
    </xf>
    <xf numFmtId="167" fontId="70" fillId="15" borderId="56" xfId="42" applyNumberFormat="1" applyFont="1" applyFill="1" applyBorder="1" applyAlignment="1">
      <alignment horizontal="right" vertical="center"/>
    </xf>
    <xf numFmtId="167" fontId="70" fillId="0" borderId="39" xfId="44" applyNumberFormat="1" applyFont="1" applyFill="1" applyBorder="1" applyAlignment="1" applyProtection="1">
      <alignment horizontal="right" vertical="center"/>
    </xf>
    <xf numFmtId="1" fontId="70" fillId="0" borderId="1" xfId="42" applyNumberFormat="1" applyFont="1" applyBorder="1" applyAlignment="1">
      <alignment horizontal="right" vertical="center"/>
    </xf>
    <xf numFmtId="167" fontId="70" fillId="0" borderId="56" xfId="42" applyNumberFormat="1" applyFont="1" applyBorder="1" applyAlignment="1">
      <alignment horizontal="right" vertical="center"/>
    </xf>
    <xf numFmtId="10" fontId="70" fillId="0" borderId="39" xfId="44" applyNumberFormat="1" applyFont="1" applyBorder="1" applyAlignment="1" applyProtection="1">
      <alignment horizontal="right" vertical="center"/>
    </xf>
    <xf numFmtId="1" fontId="10" fillId="0" borderId="1" xfId="42" applyNumberFormat="1" applyFont="1" applyBorder="1" applyAlignment="1">
      <alignment horizontal="right" vertical="center"/>
    </xf>
    <xf numFmtId="167" fontId="10" fillId="0" borderId="56" xfId="42" applyNumberFormat="1" applyFont="1" applyBorder="1" applyAlignment="1">
      <alignment horizontal="right" vertical="center"/>
    </xf>
    <xf numFmtId="1" fontId="70" fillId="0" borderId="39" xfId="42" applyNumberFormat="1" applyFont="1" applyBorder="1" applyAlignment="1">
      <alignment horizontal="right" vertical="center"/>
    </xf>
    <xf numFmtId="0" fontId="65" fillId="0" borderId="0" xfId="42" applyFont="1" applyAlignment="1">
      <alignment horizontal="left" vertical="center" wrapText="1"/>
    </xf>
    <xf numFmtId="0" fontId="65" fillId="0" borderId="0" xfId="42" applyFont="1"/>
    <xf numFmtId="167" fontId="65" fillId="0" borderId="0" xfId="42" applyNumberFormat="1" applyFont="1" applyAlignment="1" applyProtection="1">
      <alignment vertical="center"/>
      <protection hidden="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5" fillId="0" borderId="5" xfId="0" applyFont="1" applyBorder="1" applyAlignment="1">
      <alignment horizontal="center" vertical="center"/>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15" fillId="0" borderId="0" xfId="0" applyFont="1" applyAlignment="1">
      <alignment horizontal="left" vertical="center" wrapText="1"/>
    </xf>
    <xf numFmtId="0" fontId="52" fillId="0" borderId="23" xfId="41" applyFont="1" applyBorder="1" applyAlignment="1">
      <alignment vertical="top" wrapText="1"/>
    </xf>
    <xf numFmtId="0" fontId="45" fillId="0" borderId="24" xfId="41" applyFont="1" applyBorder="1" applyAlignment="1">
      <alignment vertical="center"/>
    </xf>
    <xf numFmtId="14" fontId="47" fillId="10" borderId="0" xfId="41" applyNumberFormat="1" applyFont="1" applyFill="1" applyAlignment="1">
      <alignment horizontal="left" vertical="center"/>
    </xf>
    <xf numFmtId="0" fontId="45" fillId="0" borderId="0" xfId="41" applyFont="1" applyAlignment="1">
      <alignment vertical="center"/>
    </xf>
    <xf numFmtId="49" fontId="47" fillId="10" borderId="0" xfId="41" applyNumberFormat="1" applyFont="1" applyFill="1" applyAlignment="1">
      <alignment vertical="center"/>
    </xf>
    <xf numFmtId="49" fontId="47" fillId="10" borderId="0" xfId="41" applyNumberFormat="1" applyFont="1" applyFill="1" applyAlignment="1">
      <alignment vertical="center" wrapText="1"/>
    </xf>
    <xf numFmtId="0" fontId="65" fillId="0" borderId="0" xfId="42" applyFont="1" applyAlignment="1">
      <alignment vertical="top" wrapText="1"/>
    </xf>
    <xf numFmtId="49" fontId="65" fillId="0" borderId="0" xfId="42" applyNumberFormat="1" applyFont="1" applyAlignment="1">
      <alignment vertical="top"/>
    </xf>
    <xf numFmtId="167" fontId="66" fillId="12" borderId="12" xfId="42" applyNumberFormat="1" applyFont="1" applyFill="1" applyBorder="1" applyAlignment="1" applyProtection="1">
      <alignment horizontal="left" wrapText="1"/>
      <protection locked="0"/>
    </xf>
    <xf numFmtId="167" fontId="65" fillId="0" borderId="30" xfId="42" applyNumberFormat="1" applyFont="1" applyBorder="1" applyAlignment="1">
      <alignment horizontal="left"/>
    </xf>
    <xf numFmtId="0" fontId="65" fillId="0" borderId="52" xfId="42" applyFont="1" applyBorder="1" applyAlignment="1">
      <alignment horizontal="left" vertical="center" wrapText="1"/>
    </xf>
    <xf numFmtId="0" fontId="65" fillId="0" borderId="53" xfId="42" applyFont="1" applyBorder="1" applyAlignment="1">
      <alignment horizontal="left" vertical="center" wrapText="1"/>
    </xf>
    <xf numFmtId="0" fontId="66" fillId="0" borderId="41" xfId="42" applyFont="1" applyBorder="1" applyAlignment="1">
      <alignment horizontal="left" vertical="center" wrapText="1"/>
    </xf>
    <xf numFmtId="0" fontId="66" fillId="0" borderId="39" xfId="42" applyFont="1" applyBorder="1" applyAlignment="1">
      <alignment horizontal="left" vertical="center" wrapText="1"/>
    </xf>
    <xf numFmtId="49" fontId="66" fillId="0" borderId="41" xfId="42" applyNumberFormat="1" applyFont="1" applyBorder="1" applyAlignment="1">
      <alignment horizontal="left" vertical="center" wrapText="1"/>
    </xf>
    <xf numFmtId="49" fontId="66" fillId="0" borderId="39" xfId="42" applyNumberFormat="1" applyFont="1" applyBorder="1" applyAlignment="1">
      <alignment horizontal="left" vertical="center" wrapText="1"/>
    </xf>
    <xf numFmtId="49" fontId="70" fillId="0" borderId="41" xfId="42" applyNumberFormat="1" applyFont="1" applyBorder="1" applyAlignment="1">
      <alignment horizontal="right" vertical="center" wrapText="1"/>
    </xf>
    <xf numFmtId="49" fontId="70" fillId="0" borderId="39" xfId="42" applyNumberFormat="1" applyFont="1" applyBorder="1" applyAlignment="1">
      <alignment horizontal="right" vertical="center" wrapText="1"/>
    </xf>
    <xf numFmtId="49" fontId="65" fillId="0" borderId="52" xfId="42" applyNumberFormat="1" applyFont="1" applyBorder="1" applyAlignment="1">
      <alignment horizontal="left" vertical="center" wrapText="1"/>
    </xf>
    <xf numFmtId="49" fontId="65" fillId="0" borderId="53" xfId="42" applyNumberFormat="1" applyFont="1" applyBorder="1" applyAlignment="1">
      <alignment horizontal="left" vertical="center" wrapText="1"/>
    </xf>
    <xf numFmtId="49" fontId="66" fillId="0" borderId="43" xfId="42" applyNumberFormat="1" applyFont="1" applyBorder="1" applyAlignment="1">
      <alignment horizontal="left" vertical="center" wrapText="1"/>
    </xf>
    <xf numFmtId="49" fontId="66" fillId="0" borderId="42" xfId="42" applyNumberFormat="1" applyFont="1" applyBorder="1" applyAlignment="1">
      <alignment horizontal="left" vertical="center" wrapText="1"/>
    </xf>
    <xf numFmtId="0" fontId="65" fillId="0" borderId="48" xfId="42" applyFont="1" applyBorder="1" applyAlignment="1">
      <alignment horizontal="left" vertical="center" wrapText="1"/>
    </xf>
    <xf numFmtId="0" fontId="65" fillId="0" borderId="47" xfId="42" applyFont="1" applyBorder="1" applyAlignment="1">
      <alignment horizontal="left" vertical="center" wrapText="1"/>
    </xf>
    <xf numFmtId="49" fontId="65" fillId="0" borderId="48" xfId="42" quotePrefix="1" applyNumberFormat="1" applyFont="1" applyBorder="1" applyAlignment="1">
      <alignment horizontal="left" vertical="center" wrapText="1"/>
    </xf>
    <xf numFmtId="49" fontId="65" fillId="0" borderId="47" xfId="42" quotePrefix="1" applyNumberFormat="1" applyFont="1" applyBorder="1" applyAlignment="1">
      <alignment horizontal="left" vertical="center" wrapText="1"/>
    </xf>
    <xf numFmtId="49" fontId="65" fillId="0" borderId="48" xfId="42" applyNumberFormat="1" applyFont="1" applyBorder="1" applyAlignment="1">
      <alignment horizontal="left" vertical="center" wrapText="1"/>
    </xf>
    <xf numFmtId="49" fontId="65" fillId="0" borderId="47" xfId="42" applyNumberFormat="1" applyFont="1" applyBorder="1" applyAlignment="1">
      <alignment horizontal="left" vertical="center" wrapText="1"/>
    </xf>
    <xf numFmtId="1" fontId="65" fillId="0" borderId="52" xfId="42" applyNumberFormat="1" applyFont="1" applyBorder="1" applyAlignment="1">
      <alignment horizontal="left" vertical="center" wrapText="1"/>
    </xf>
    <xf numFmtId="1" fontId="65" fillId="0" borderId="53" xfId="42" applyNumberFormat="1" applyFont="1" applyBorder="1" applyAlignment="1">
      <alignment horizontal="left" vertical="center" wrapText="1"/>
    </xf>
    <xf numFmtId="1" fontId="66" fillId="0" borderId="40" xfId="42" applyNumberFormat="1" applyFont="1" applyBorder="1" applyAlignment="1">
      <alignment horizontal="left" vertical="center" wrapText="1"/>
    </xf>
    <xf numFmtId="1" fontId="66" fillId="0" borderId="39" xfId="42" applyNumberFormat="1" applyFont="1" applyBorder="1" applyAlignment="1">
      <alignment horizontal="left" vertical="center" wrapText="1"/>
    </xf>
    <xf numFmtId="0" fontId="70" fillId="13" borderId="40" xfId="42" applyFont="1" applyFill="1" applyBorder="1" applyAlignment="1">
      <alignment horizontal="left" vertical="center" wrapText="1"/>
    </xf>
    <xf numFmtId="0" fontId="70" fillId="13" borderId="41" xfId="42" applyFont="1" applyFill="1" applyBorder="1" applyAlignment="1">
      <alignment horizontal="left" vertical="center" wrapText="1"/>
    </xf>
    <xf numFmtId="0" fontId="65" fillId="0" borderId="40" xfId="42" applyFont="1" applyBorder="1" applyAlignment="1">
      <alignment horizontal="left" vertical="center" wrapText="1"/>
    </xf>
    <xf numFmtId="0" fontId="65" fillId="0" borderId="39" xfId="42" applyFont="1" applyBorder="1" applyAlignment="1">
      <alignment horizontal="left" vertical="center" wrapText="1"/>
    </xf>
    <xf numFmtId="0" fontId="66" fillId="0" borderId="43" xfId="42" applyFont="1" applyBorder="1" applyAlignment="1">
      <alignment horizontal="left" vertical="center" wrapText="1"/>
    </xf>
    <xf numFmtId="0" fontId="66" fillId="0" borderId="42" xfId="42" applyFont="1" applyBorder="1" applyAlignment="1">
      <alignment horizontal="left" vertical="center" wrapText="1"/>
    </xf>
    <xf numFmtId="1" fontId="65" fillId="0" borderId="48" xfId="42" applyNumberFormat="1" applyFont="1" applyBorder="1" applyAlignment="1">
      <alignment horizontal="left" vertical="center" wrapText="1"/>
    </xf>
    <xf numFmtId="1" fontId="65" fillId="0" borderId="47" xfId="42" applyNumberFormat="1" applyFont="1" applyBorder="1" applyAlignment="1">
      <alignment horizontal="left" vertical="center" wrapText="1"/>
    </xf>
    <xf numFmtId="49" fontId="65" fillId="0" borderId="0" xfId="42" quotePrefix="1" applyNumberFormat="1" applyFont="1" applyAlignment="1">
      <alignment horizontal="center" vertical="center" wrapText="1"/>
    </xf>
    <xf numFmtId="49" fontId="65" fillId="0" borderId="33" xfId="42" quotePrefix="1" applyNumberFormat="1" applyFont="1" applyBorder="1" applyAlignment="1">
      <alignment horizontal="center" vertical="center" wrapText="1"/>
    </xf>
    <xf numFmtId="49" fontId="65" fillId="0" borderId="0" xfId="42" applyNumberFormat="1" applyFont="1" applyAlignment="1">
      <alignment horizontal="center" vertical="center" wrapText="1"/>
    </xf>
    <xf numFmtId="49" fontId="65" fillId="0" borderId="33" xfId="42" applyNumberFormat="1" applyFont="1" applyBorder="1" applyAlignment="1">
      <alignment horizontal="center" vertical="center" wrapText="1"/>
    </xf>
    <xf numFmtId="0" fontId="65" fillId="0" borderId="12" xfId="42" applyFont="1" applyBorder="1" applyAlignment="1">
      <alignment horizontal="center" vertical="center" wrapText="1"/>
    </xf>
    <xf numFmtId="0" fontId="65" fillId="0" borderId="36" xfId="42" applyFont="1" applyBorder="1" applyAlignment="1">
      <alignment horizontal="center" vertical="center" wrapText="1"/>
    </xf>
    <xf numFmtId="0" fontId="67" fillId="0" borderId="0" xfId="43" applyFont="1" applyBorder="1" applyAlignment="1" applyProtection="1">
      <alignment horizontal="left" vertical="top" wrapText="1"/>
    </xf>
    <xf numFmtId="49" fontId="66" fillId="12" borderId="31" xfId="42" applyNumberFormat="1" applyFont="1" applyFill="1" applyBorder="1" applyAlignment="1" applyProtection="1">
      <alignment horizontal="center" vertical="center" wrapText="1"/>
      <protection locked="0"/>
    </xf>
    <xf numFmtId="49" fontId="66" fillId="12" borderId="32" xfId="42" applyNumberFormat="1" applyFont="1" applyFill="1" applyBorder="1" applyAlignment="1" applyProtection="1">
      <alignment horizontal="center" vertical="center" wrapText="1"/>
      <protection locked="0"/>
    </xf>
    <xf numFmtId="49" fontId="66" fillId="12" borderId="30" xfId="42" applyNumberFormat="1" applyFont="1" applyFill="1" applyBorder="1" applyAlignment="1" applyProtection="1">
      <alignment horizontal="center" vertical="center" wrapText="1"/>
      <protection locked="0"/>
    </xf>
    <xf numFmtId="0" fontId="65" fillId="0" borderId="0" xfId="42" applyFont="1" applyAlignment="1">
      <alignment horizontal="left" vertical="top" wrapText="1"/>
    </xf>
    <xf numFmtId="0" fontId="65" fillId="0" borderId="0" xfId="42" applyFont="1" applyAlignment="1">
      <alignment vertical="center" wrapText="1"/>
    </xf>
    <xf numFmtId="49" fontId="66" fillId="12" borderId="0" xfId="42" applyNumberFormat="1" applyFont="1" applyFill="1" applyAlignment="1" applyProtection="1">
      <alignment horizontal="left" vertical="top" wrapText="1"/>
      <protection locked="0"/>
    </xf>
    <xf numFmtId="167" fontId="65" fillId="0" borderId="0" xfId="42" applyNumberFormat="1" applyFont="1" applyAlignment="1">
      <alignment horizontal="left" vertical="top"/>
    </xf>
    <xf numFmtId="49" fontId="66" fillId="12" borderId="0" xfId="42" applyNumberFormat="1" applyFont="1" applyFill="1" applyAlignment="1" applyProtection="1">
      <alignment horizontal="left" vertical="top"/>
      <protection locked="0"/>
    </xf>
    <xf numFmtId="49" fontId="66" fillId="12" borderId="12" xfId="42" applyNumberFormat="1" applyFont="1" applyFill="1" applyBorder="1" applyAlignment="1" applyProtection="1">
      <alignment horizontal="left" vertical="top" wrapText="1"/>
      <protection locked="0"/>
    </xf>
    <xf numFmtId="49" fontId="66" fillId="0" borderId="0" xfId="42" applyNumberFormat="1" applyFont="1" applyAlignment="1">
      <alignment horizontal="left" vertical="top"/>
    </xf>
    <xf numFmtId="49" fontId="65" fillId="0" borderId="12" xfId="42" applyNumberFormat="1" applyFont="1" applyBorder="1" applyAlignment="1">
      <alignment horizontal="left" vertical="top" wrapText="1"/>
    </xf>
    <xf numFmtId="49" fontId="61" fillId="0" borderId="12" xfId="42" applyNumberFormat="1" applyFont="1" applyBorder="1" applyAlignment="1">
      <alignment horizontal="left" vertical="center" wrapText="1"/>
    </xf>
    <xf numFmtId="167" fontId="63" fillId="0" borderId="12" xfId="42" applyNumberFormat="1" applyFont="1" applyBorder="1" applyAlignment="1">
      <alignment horizontal="left" vertical="center" wrapText="1"/>
    </xf>
    <xf numFmtId="0" fontId="65" fillId="0" borderId="30" xfId="42" applyFont="1" applyBorder="1" applyAlignment="1">
      <alignment horizontal="left" vertical="top" wrapText="1"/>
    </xf>
    <xf numFmtId="0" fontId="65" fillId="0" borderId="30" xfId="42" applyFont="1" applyBorder="1" applyAlignment="1">
      <alignment horizontal="left" vertical="top"/>
    </xf>
    <xf numFmtId="49" fontId="66" fillId="12" borderId="30" xfId="42" applyNumberFormat="1" applyFont="1" applyFill="1" applyBorder="1" applyAlignment="1" applyProtection="1">
      <alignment horizontal="left" vertical="top" wrapText="1"/>
      <protection locked="0"/>
    </xf>
    <xf numFmtId="167" fontId="65" fillId="0" borderId="30" xfId="42" applyNumberFormat="1" applyFont="1" applyBorder="1" applyAlignment="1">
      <alignment horizontal="left" vertical="top"/>
    </xf>
    <xf numFmtId="0" fontId="71" fillId="0" borderId="0" xfId="0" applyFont="1" applyAlignment="1">
      <alignment vertical="center"/>
    </xf>
    <xf numFmtId="0" fontId="72" fillId="0" borderId="0" xfId="0" applyFont="1" applyAlignment="1">
      <alignment horizontal="left" vertical="top"/>
    </xf>
    <xf numFmtId="0" fontId="10" fillId="0" borderId="0" xfId="0" applyFont="1" applyAlignment="1">
      <alignment horizontal="center" vertical="top"/>
    </xf>
    <xf numFmtId="0" fontId="10" fillId="0" borderId="59" xfId="0" applyFont="1" applyBorder="1" applyAlignment="1">
      <alignment horizontal="center" vertical="top"/>
    </xf>
    <xf numFmtId="0" fontId="59" fillId="10" borderId="57" xfId="0" applyFont="1" applyFill="1" applyBorder="1" applyAlignment="1">
      <alignment horizontal="center" vertical="center" wrapText="1"/>
    </xf>
    <xf numFmtId="0" fontId="59" fillId="10" borderId="58" xfId="0" applyFont="1" applyFill="1" applyBorder="1" applyAlignment="1">
      <alignment horizontal="center" vertical="center" wrapText="1"/>
    </xf>
    <xf numFmtId="0" fontId="72" fillId="0" borderId="0" xfId="0" applyFont="1" applyAlignment="1">
      <alignment horizontal="center" vertical="top" wrapText="1"/>
    </xf>
    <xf numFmtId="0" fontId="72" fillId="0" borderId="59" xfId="0" applyFont="1" applyBorder="1" applyAlignment="1">
      <alignment horizontal="center" vertical="top" wrapText="1"/>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7EC00B07-AA57-468E-86CF-AD09294EB644}"/>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F66E4523-BDE3-4433-BDE8-57350F9734A7}"/>
    <cellStyle name="Normal 8" xfId="42" xr:uid="{F3F44224-EC5D-4191-B197-0963BB25B49C}"/>
    <cellStyle name="Percent 2" xfId="44" xr:uid="{4E3FAE49-0B69-4881-9CAC-B4BE10CC454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1">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CAAA20A3-0EB6-4515-B201-4181728AF9AA}"/>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1</xdr:row>
      <xdr:rowOff>1739</xdr:rowOff>
    </xdr:to>
    <xdr:pic>
      <xdr:nvPicPr>
        <xdr:cNvPr id="2" name="Grafik 1">
          <a:extLst>
            <a:ext uri="{FF2B5EF4-FFF2-40B4-BE49-F238E27FC236}">
              <a16:creationId xmlns:a16="http://schemas.microsoft.com/office/drawing/2014/main" id="{F0AFDFD0-454D-40B9-A583-9B9568D97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75931" y="0"/>
          <a:ext cx="2160219" cy="9161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20Request/LPS_EU4CR_3CU_updated.xlsx" TargetMode="External"/><Relationship Id="rId2" Type="http://schemas.openxmlformats.org/officeDocument/2006/relationships/externalLinkPath" Target="https://gizonline.sharepoint.com/sites/CountryOfficeGIZUA-BVertrge/Freigegebene%20Dokumente/B%20Vertr&#228;ge/!%202026/G-011989/10036206%20Supervision%20on%20grant%20construction/1.%20Request/LPS_EU4CR_3CU_updated.xlsx" TargetMode="External"/><Relationship Id="rId1" Type="http://schemas.openxmlformats.org/officeDocument/2006/relationships/externalLinkPath" Target="/sites/CountryOfficeGIZUA-BVertrge/Freigegebene%20Dokumente/B%20Vertr&#228;ge/!%202026/G-011989/10036206%20Supervision%20on%20grant%20construction/1.%20Request/LPS_EU4CR_3CU_updat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ieter%201-5:Bieter%206-10"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989/10036206%20Supervision%20on%20grant%20construction/2.%20RFQ/TEG_EU4CR_3CU_updated.xlsx" TargetMode="External"/><Relationship Id="rId1" Type="http://schemas.openxmlformats.org/officeDocument/2006/relationships/externalLinkPath" Target="TEG_EU4CR_3CU_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ter 6-10"/>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nking"/>
      <sheetName val="Tenderers 1-5 (LOT1)"/>
    </sheetNames>
    <sheetDataSet>
      <sheetData sheetId="0">
        <row r="2">
          <cell r="C2">
            <v>0</v>
          </cell>
        </row>
        <row r="3">
          <cell r="C3">
            <v>0</v>
          </cell>
        </row>
        <row r="4">
          <cell r="C4">
            <v>0</v>
          </cell>
        </row>
        <row r="5">
          <cell r="C5">
            <v>0</v>
          </cell>
        </row>
        <row r="6">
          <cell r="C6">
            <v>0</v>
          </cell>
        </row>
        <row r="7">
          <cell r="C7" t="e">
            <v>#REF!</v>
          </cell>
        </row>
        <row r="8">
          <cell r="C8" t="e">
            <v>#REF!</v>
          </cell>
        </row>
        <row r="9">
          <cell r="C9" t="e">
            <v>#REF!</v>
          </cell>
        </row>
        <row r="10">
          <cell r="C10" t="e">
            <v>#REF!</v>
          </cell>
        </row>
        <row r="11">
          <cell r="C11" t="e">
            <v>#REF!</v>
          </cell>
        </row>
        <row r="12">
          <cell r="C12" t="e">
            <v>#REF!</v>
          </cell>
        </row>
        <row r="13">
          <cell r="C13" t="e">
            <v>#REF!</v>
          </cell>
        </row>
        <row r="14">
          <cell r="C14" t="e">
            <v>#REF!</v>
          </cell>
        </row>
        <row r="15">
          <cell r="C15" t="e">
            <v>#REF!</v>
          </cell>
        </row>
        <row r="16">
          <cell r="C16" t="e">
            <v>#REF!</v>
          </cell>
        </row>
        <row r="17">
          <cell r="C17" t="e">
            <v>#REF!</v>
          </cell>
        </row>
        <row r="18">
          <cell r="C18" t="e">
            <v>#REF!</v>
          </cell>
        </row>
        <row r="19">
          <cell r="C19" t="e">
            <v>#REF!</v>
          </cell>
        </row>
        <row r="20">
          <cell r="C20" t="e">
            <v>#REF!</v>
          </cell>
        </row>
        <row r="21">
          <cell r="C21" t="e">
            <v>#REF!</v>
          </cell>
        </row>
        <row r="22">
          <cell r="C22" t="e">
            <v>#REF!</v>
          </cell>
        </row>
        <row r="23">
          <cell r="C23" t="e">
            <v>#REF!</v>
          </cell>
        </row>
        <row r="24">
          <cell r="C24" t="e">
            <v>#REF!</v>
          </cell>
        </row>
        <row r="25">
          <cell r="C25" t="e">
            <v>#REF!</v>
          </cell>
        </row>
        <row r="26">
          <cell r="C26" t="e">
            <v>#REF!</v>
          </cell>
        </row>
        <row r="27">
          <cell r="C27" t="e">
            <v>#REF!</v>
          </cell>
        </row>
        <row r="28">
          <cell r="C28" t="e">
            <v>#REF!</v>
          </cell>
        </row>
        <row r="29">
          <cell r="C29" t="e">
            <v>#REF!</v>
          </cell>
        </row>
        <row r="30">
          <cell r="C30" t="e">
            <v>#REF!</v>
          </cell>
        </row>
        <row r="31">
          <cell r="C31" t="e">
            <v>#REF!</v>
          </cell>
        </row>
        <row r="32">
          <cell r="C32" t="e">
            <v>#REF!</v>
          </cell>
        </row>
        <row r="33">
          <cell r="C33" t="e">
            <v>#REF!</v>
          </cell>
        </row>
        <row r="34">
          <cell r="C34" t="e">
            <v>#REF!</v>
          </cell>
        </row>
        <row r="35">
          <cell r="C35" t="e">
            <v>#REF!</v>
          </cell>
        </row>
        <row r="36">
          <cell r="C36" t="e">
            <v>#REF!</v>
          </cell>
        </row>
        <row r="37">
          <cell r="C37" t="e">
            <v>#REF!</v>
          </cell>
        </row>
        <row r="38">
          <cell r="C38" t="e">
            <v>#REF!</v>
          </cell>
        </row>
        <row r="39">
          <cell r="C39" t="e">
            <v>#REF!</v>
          </cell>
        </row>
        <row r="40">
          <cell r="C40" t="e">
            <v>#REF!</v>
          </cell>
        </row>
        <row r="41">
          <cell r="C41" t="e">
            <v>#REF!</v>
          </cell>
        </row>
        <row r="42">
          <cell r="C42" t="e">
            <v>#REF!</v>
          </cell>
        </row>
        <row r="43">
          <cell r="C43" t="e">
            <v>#REF!</v>
          </cell>
        </row>
        <row r="44">
          <cell r="C44" t="e">
            <v>#REF!</v>
          </cell>
        </row>
        <row r="45">
          <cell r="C45" t="e">
            <v>#REF!</v>
          </cell>
        </row>
        <row r="46">
          <cell r="C46" t="e">
            <v>#REF!</v>
          </cell>
        </row>
        <row r="47">
          <cell r="C47" t="e">
            <v>#REF!</v>
          </cell>
        </row>
        <row r="48">
          <cell r="C48" t="e">
            <v>#REF!</v>
          </cell>
        </row>
        <row r="49">
          <cell r="C49" t="e">
            <v>#REF!</v>
          </cell>
        </row>
        <row r="50">
          <cell r="C50" t="e">
            <v>#REF!</v>
          </cell>
        </row>
        <row r="51">
          <cell r="C51" t="e">
            <v>#REF!</v>
          </cell>
        </row>
        <row r="52">
          <cell r="C52" t="e">
            <v>#REF!</v>
          </cell>
        </row>
        <row r="53">
          <cell r="C53" t="e">
            <v>#REF!</v>
          </cell>
        </row>
        <row r="54">
          <cell r="C54" t="e">
            <v>#REF!</v>
          </cell>
        </row>
        <row r="55">
          <cell r="C55" t="e">
            <v>#REF!</v>
          </cell>
        </row>
        <row r="56">
          <cell r="C56" t="e">
            <v>#REF!</v>
          </cell>
        </row>
        <row r="57">
          <cell r="C57" t="e">
            <v>#REF!</v>
          </cell>
        </row>
        <row r="58">
          <cell r="C58" t="e">
            <v>#REF!</v>
          </cell>
        </row>
        <row r="59">
          <cell r="C59" t="e">
            <v>#REF!</v>
          </cell>
        </row>
        <row r="60">
          <cell r="C60" t="e">
            <v>#REF!</v>
          </cell>
        </row>
        <row r="61">
          <cell r="C61" t="e">
            <v>#REF!</v>
          </cell>
        </row>
        <row r="62">
          <cell r="C62" t="e">
            <v>#REF!</v>
          </cell>
        </row>
        <row r="63">
          <cell r="C63" t="e">
            <v>#REF!</v>
          </cell>
        </row>
        <row r="64">
          <cell r="C64" t="e">
            <v>#REF!</v>
          </cell>
        </row>
        <row r="65">
          <cell r="C65" t="e">
            <v>#REF!</v>
          </cell>
        </row>
        <row r="66">
          <cell r="C66" t="e">
            <v>#REF!</v>
          </cell>
        </row>
        <row r="67">
          <cell r="C67" t="e">
            <v>#REF!</v>
          </cell>
        </row>
        <row r="68">
          <cell r="C68" t="e">
            <v>#REF!</v>
          </cell>
        </row>
        <row r="69">
          <cell r="C69" t="e">
            <v>#REF!</v>
          </cell>
        </row>
        <row r="70">
          <cell r="C70" t="e">
            <v>#REF!</v>
          </cell>
        </row>
        <row r="71">
          <cell r="C71" t="e">
            <v>#REF!</v>
          </cell>
        </row>
        <row r="72">
          <cell r="C72" t="e">
            <v>#REF!</v>
          </cell>
        </row>
        <row r="73">
          <cell r="C73" t="e">
            <v>#REF!</v>
          </cell>
        </row>
        <row r="74">
          <cell r="C74" t="e">
            <v>#REF!</v>
          </cell>
        </row>
        <row r="75">
          <cell r="C75" t="e">
            <v>#REF!</v>
          </cell>
        </row>
        <row r="76">
          <cell r="C76" t="e">
            <v>#REF!</v>
          </cell>
        </row>
        <row r="77">
          <cell r="C77" t="e">
            <v>#REF!</v>
          </cell>
        </row>
        <row r="78">
          <cell r="C78" t="e">
            <v>#REF!</v>
          </cell>
        </row>
        <row r="79">
          <cell r="C79" t="e">
            <v>#REF!</v>
          </cell>
        </row>
        <row r="80">
          <cell r="C80" t="e">
            <v>#REF!</v>
          </cell>
        </row>
        <row r="81">
          <cell r="C81" t="e">
            <v>#REF!</v>
          </cell>
        </row>
        <row r="82">
          <cell r="C82" t="e">
            <v>#REF!</v>
          </cell>
        </row>
        <row r="83">
          <cell r="C83" t="e">
            <v>#REF!</v>
          </cell>
        </row>
        <row r="84">
          <cell r="C84" t="e">
            <v>#REF!</v>
          </cell>
        </row>
        <row r="85">
          <cell r="C85" t="e">
            <v>#REF!</v>
          </cell>
        </row>
        <row r="86">
          <cell r="C86" t="e">
            <v>#REF!</v>
          </cell>
        </row>
        <row r="87">
          <cell r="C87" t="e">
            <v>#REF!</v>
          </cell>
        </row>
        <row r="88">
          <cell r="C88" t="e">
            <v>#REF!</v>
          </cell>
        </row>
        <row r="89">
          <cell r="C89" t="e">
            <v>#REF!</v>
          </cell>
        </row>
        <row r="90">
          <cell r="C90" t="e">
            <v>#REF!</v>
          </cell>
        </row>
        <row r="91">
          <cell r="C91" t="e">
            <v>#REF!</v>
          </cell>
        </row>
        <row r="92">
          <cell r="C92" t="e">
            <v>#REF!</v>
          </cell>
        </row>
        <row r="93">
          <cell r="C93" t="e">
            <v>#REF!</v>
          </cell>
        </row>
        <row r="94">
          <cell r="C94" t="e">
            <v>#REF!</v>
          </cell>
        </row>
        <row r="95">
          <cell r="C95" t="e">
            <v>#REF!</v>
          </cell>
        </row>
        <row r="96">
          <cell r="C96" t="e">
            <v>#REF!</v>
          </cell>
        </row>
        <row r="97">
          <cell r="C97" t="e">
            <v>#REF!</v>
          </cell>
        </row>
        <row r="98">
          <cell r="C98" t="e">
            <v>#REF!</v>
          </cell>
        </row>
        <row r="99">
          <cell r="C99" t="e">
            <v>#REF!</v>
          </cell>
        </row>
        <row r="100">
          <cell r="C100" t="e">
            <v>#REF!</v>
          </cell>
        </row>
        <row r="101">
          <cell r="C101" t="e">
            <v>#REF!</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A43CE92F-B14F-4901-B60F-6C088B0CEE75}"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 dT="2026-02-10T13:15:49.00" personId="{A43CE92F-B14F-4901-B60F-6C088B0CEE75}" id="{5295D3A2-D1A2-4D5D-BBD5-88E99B473346}">
    <text>Here, you can choose from the list of key experts or enter a position manually (such as expert x). The name is then filled in automatically.</text>
  </threadedComment>
  <threadedComment ref="B13" dT="2026-02-10T13:15:49.00" personId="{A43CE92F-B14F-4901-B60F-6C088B0CEE75}" id="{C15408F0-91D7-430E-A3ED-8B3E8D4DFCBF}">
    <text>Is generated based on what is entered in the 'List of key experts'.
If the position is not available there, 'N.N.' appears here.</text>
  </threadedComment>
  <threadedComment ref="E13" dT="2026-02-10T13:15:49.00" personId="{A43CE92F-B14F-4901-B60F-6C088B0CEE75}" id="{A69648C7-8175-4C24-AB6D-695C3CBADD3C}">
    <text>Fee per expert day.</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9"/>
  <sheetViews>
    <sheetView showWhiteSpace="0" topLeftCell="A60" zoomScale="55" zoomScaleNormal="55" zoomScalePageLayoutView="55" workbookViewId="0">
      <selection activeCell="B16" sqref="B16:C16"/>
    </sheetView>
  </sheetViews>
  <sheetFormatPr defaultRowHeight="14.5"/>
  <cols>
    <col min="1" max="1" width="3.54296875" style="10" customWidth="1"/>
    <col min="2" max="3" width="69.453125" style="10" customWidth="1"/>
    <col min="4" max="4" width="40.7265625" style="61" customWidth="1"/>
    <col min="5" max="5" width="20.81640625" style="10" customWidth="1"/>
  </cols>
  <sheetData>
    <row r="1" spans="1:4">
      <c r="A1" s="20"/>
      <c r="B1" s="36" t="s">
        <v>0</v>
      </c>
      <c r="C1" s="21" t="s">
        <v>1</v>
      </c>
    </row>
    <row r="2" spans="1:4">
      <c r="A2" s="20"/>
      <c r="B2" s="255">
        <v>7000017158</v>
      </c>
      <c r="C2" s="256"/>
      <c r="D2" s="62"/>
    </row>
    <row r="3" spans="1:4" ht="5.5" customHeight="1">
      <c r="A3" s="20"/>
      <c r="C3" s="22"/>
    </row>
    <row r="4" spans="1:4">
      <c r="A4" s="20"/>
      <c r="B4" s="36" t="s">
        <v>2</v>
      </c>
      <c r="C4" s="21" t="s">
        <v>3</v>
      </c>
    </row>
    <row r="5" spans="1:4">
      <c r="A5" s="20"/>
      <c r="B5" s="255" t="s">
        <v>266</v>
      </c>
      <c r="C5" s="256"/>
      <c r="D5" s="62"/>
    </row>
    <row r="6" spans="1:4" ht="5.5" customHeight="1">
      <c r="A6" s="20"/>
      <c r="C6" s="22"/>
    </row>
    <row r="7" spans="1:4">
      <c r="A7" s="20"/>
      <c r="B7" s="36" t="s">
        <v>4</v>
      </c>
      <c r="C7" s="21" t="s">
        <v>5</v>
      </c>
    </row>
    <row r="8" spans="1:4">
      <c r="A8" s="20"/>
      <c r="B8" s="255">
        <v>10036206</v>
      </c>
      <c r="C8" s="256"/>
      <c r="D8" s="62"/>
    </row>
    <row r="9" spans="1:4" ht="5.5" customHeight="1">
      <c r="A9" s="20"/>
      <c r="C9" s="22"/>
    </row>
    <row r="10" spans="1:4">
      <c r="A10" s="20"/>
      <c r="B10" s="36" t="s">
        <v>6</v>
      </c>
      <c r="C10" s="21" t="s">
        <v>7</v>
      </c>
    </row>
    <row r="11" spans="1:4">
      <c r="A11" s="20"/>
      <c r="B11" s="257" t="s">
        <v>8</v>
      </c>
      <c r="C11" s="258"/>
    </row>
    <row r="12" spans="1:4" ht="5.5" customHeight="1">
      <c r="A12" s="20"/>
      <c r="B12" s="23"/>
      <c r="C12" s="24"/>
    </row>
    <row r="13" spans="1:4">
      <c r="A13" s="20"/>
      <c r="B13" s="36" t="s">
        <v>9</v>
      </c>
      <c r="C13" s="21" t="s">
        <v>10</v>
      </c>
    </row>
    <row r="14" spans="1:4">
      <c r="A14" s="20"/>
      <c r="B14" s="259" t="s">
        <v>11</v>
      </c>
      <c r="C14" s="260"/>
    </row>
    <row r="15" spans="1:4">
      <c r="A15" s="20"/>
      <c r="B15" s="36" t="s">
        <v>254</v>
      </c>
      <c r="C15" s="21" t="s">
        <v>255</v>
      </c>
    </row>
    <row r="16" spans="1:4" ht="18.649999999999999" customHeight="1">
      <c r="A16" s="20"/>
      <c r="B16" s="259" t="s">
        <v>267</v>
      </c>
      <c r="C16" s="260"/>
    </row>
    <row r="17" spans="1:5" ht="18.649999999999999" customHeight="1">
      <c r="A17" s="20"/>
      <c r="B17" s="25"/>
      <c r="C17" s="26"/>
    </row>
    <row r="18" spans="1:5" ht="18.649999999999999" customHeight="1">
      <c r="A18" s="20"/>
      <c r="B18" s="261" t="s">
        <v>12</v>
      </c>
      <c r="C18" s="262"/>
    </row>
    <row r="19" spans="1:5" ht="20.149999999999999" customHeight="1">
      <c r="A19" s="20"/>
      <c r="B19" s="13" t="s">
        <v>13</v>
      </c>
      <c r="C19" s="27" t="s">
        <v>14</v>
      </c>
    </row>
    <row r="20" spans="1:5" ht="89.15" customHeight="1">
      <c r="A20" s="20"/>
      <c r="B20" s="28" t="s">
        <v>15</v>
      </c>
      <c r="C20" s="82" t="s">
        <v>16</v>
      </c>
    </row>
    <row r="21" spans="1:5" ht="32.5" customHeight="1" thickBot="1">
      <c r="A21" s="20"/>
      <c r="B21" s="28" t="s">
        <v>17</v>
      </c>
      <c r="C21" s="29" t="s">
        <v>18</v>
      </c>
    </row>
    <row r="22" spans="1:5" ht="30" customHeight="1">
      <c r="A22" s="19"/>
      <c r="B22" s="54" t="s">
        <v>19</v>
      </c>
      <c r="C22" s="46" t="s">
        <v>20</v>
      </c>
      <c r="D22" s="63"/>
    </row>
    <row r="23" spans="1:5" ht="20.5" customHeight="1">
      <c r="A23" s="20"/>
      <c r="B23" s="253" t="s">
        <v>21</v>
      </c>
      <c r="C23" s="254"/>
    </row>
    <row r="24" spans="1:5" ht="16" customHeight="1">
      <c r="A24" s="115"/>
      <c r="B24" s="116" t="s">
        <v>22</v>
      </c>
      <c r="C24" s="117" t="s">
        <v>23</v>
      </c>
    </row>
    <row r="25" spans="1:5" ht="16" customHeight="1">
      <c r="A25" s="115"/>
      <c r="B25" s="118" t="s">
        <v>24</v>
      </c>
      <c r="C25" s="119">
        <v>46223</v>
      </c>
    </row>
    <row r="26" spans="1:5" ht="16" customHeight="1">
      <c r="A26" s="20"/>
      <c r="B26" s="30" t="s">
        <v>25</v>
      </c>
      <c r="C26" s="27" t="s">
        <v>26</v>
      </c>
    </row>
    <row r="27" spans="1:5" ht="16" customHeight="1" thickBot="1">
      <c r="A27" s="33"/>
      <c r="B27" s="55" t="s">
        <v>27</v>
      </c>
      <c r="C27" s="121">
        <f>B2</f>
        <v>7000017158</v>
      </c>
    </row>
    <row r="28" spans="1:5" s="5" customFormat="1" ht="28">
      <c r="A28" s="92"/>
      <c r="B28" s="87" t="s">
        <v>28</v>
      </c>
      <c r="C28" s="88" t="s">
        <v>261</v>
      </c>
      <c r="D28" s="90"/>
      <c r="E28" s="11"/>
    </row>
    <row r="29" spans="1:5" s="5" customFormat="1">
      <c r="A29" s="31"/>
      <c r="B29" s="264" t="s">
        <v>29</v>
      </c>
      <c r="C29" s="265"/>
      <c r="D29" s="64"/>
      <c r="E29" s="11"/>
    </row>
    <row r="30" spans="1:5" s="5" customFormat="1" ht="45.65" customHeight="1" thickBot="1">
      <c r="A30" s="93"/>
      <c r="B30" s="67" t="s">
        <v>30</v>
      </c>
      <c r="C30" s="89" t="s">
        <v>31</v>
      </c>
      <c r="D30" s="64"/>
      <c r="E30" s="11"/>
    </row>
    <row r="31" spans="1:5" ht="72.650000000000006" customHeight="1">
      <c r="A31" s="20"/>
      <c r="B31" s="28" t="s">
        <v>32</v>
      </c>
      <c r="C31" s="29" t="s">
        <v>33</v>
      </c>
    </row>
    <row r="32" spans="1:5" ht="28">
      <c r="A32" s="20"/>
      <c r="B32" s="28" t="s">
        <v>34</v>
      </c>
      <c r="C32" s="29" t="s">
        <v>35</v>
      </c>
      <c r="D32" s="62"/>
    </row>
    <row r="33" spans="1:6" ht="28">
      <c r="A33" s="20"/>
      <c r="B33" s="28" t="s">
        <v>36</v>
      </c>
      <c r="C33" s="29" t="s">
        <v>37</v>
      </c>
    </row>
    <row r="34" spans="1:6" ht="28">
      <c r="A34" s="20"/>
      <c r="B34" s="28" t="s">
        <v>38</v>
      </c>
      <c r="C34" s="29" t="s">
        <v>39</v>
      </c>
    </row>
    <row r="35" spans="1:6" s="5" customFormat="1" ht="5.15" customHeight="1" thickBot="1">
      <c r="A35" s="31"/>
      <c r="B35" s="14"/>
      <c r="C35" s="32"/>
      <c r="D35" s="64"/>
      <c r="E35" s="11"/>
    </row>
    <row r="36" spans="1:6" ht="32.15" customHeight="1">
      <c r="A36" s="41"/>
      <c r="B36" s="48" t="s">
        <v>40</v>
      </c>
      <c r="C36" s="49" t="s">
        <v>41</v>
      </c>
    </row>
    <row r="37" spans="1:6">
      <c r="A37" s="42">
        <v>1</v>
      </c>
      <c r="B37" s="38" t="s">
        <v>42</v>
      </c>
      <c r="C37" s="43" t="s">
        <v>43</v>
      </c>
    </row>
    <row r="38" spans="1:6" ht="59.5" customHeight="1">
      <c r="A38" s="42"/>
      <c r="B38" s="39" t="s">
        <v>248</v>
      </c>
      <c r="C38" s="44" t="s">
        <v>249</v>
      </c>
    </row>
    <row r="39" spans="1:6" ht="56.5" customHeight="1">
      <c r="A39" s="42"/>
      <c r="B39" s="39" t="s">
        <v>251</v>
      </c>
      <c r="C39" s="44" t="s">
        <v>250</v>
      </c>
    </row>
    <row r="40" spans="1:6" ht="235.5" customHeight="1">
      <c r="A40" s="42"/>
      <c r="B40" s="39" t="s">
        <v>253</v>
      </c>
      <c r="C40" s="97" t="s">
        <v>252</v>
      </c>
      <c r="D40" s="94"/>
      <c r="E40" s="95"/>
      <c r="F40" s="90"/>
    </row>
    <row r="41" spans="1:6" ht="42">
      <c r="A41" s="42">
        <v>2</v>
      </c>
      <c r="B41" s="40" t="s">
        <v>44</v>
      </c>
      <c r="C41" s="45" t="s">
        <v>45</v>
      </c>
    </row>
    <row r="42" spans="1:6" s="108" customFormat="1" ht="56" customHeight="1">
      <c r="A42" s="104" t="s">
        <v>46</v>
      </c>
      <c r="B42" s="103" t="s">
        <v>259</v>
      </c>
      <c r="C42" s="105" t="s">
        <v>258</v>
      </c>
      <c r="D42" s="106"/>
      <c r="E42" s="107"/>
    </row>
    <row r="43" spans="1:6">
      <c r="A43" s="96" t="s">
        <v>47</v>
      </c>
      <c r="B43" s="39" t="s">
        <v>49</v>
      </c>
      <c r="C43" s="122" t="s">
        <v>50</v>
      </c>
      <c r="D43" s="120"/>
    </row>
    <row r="44" spans="1:6" ht="59" customHeight="1">
      <c r="A44" s="96" t="s">
        <v>48</v>
      </c>
      <c r="B44" s="39" t="s">
        <v>262</v>
      </c>
      <c r="C44" s="97" t="s">
        <v>263</v>
      </c>
      <c r="D44" s="98"/>
    </row>
    <row r="45" spans="1:6" ht="61.5" customHeight="1">
      <c r="A45" s="20"/>
      <c r="B45" s="28" t="s">
        <v>51</v>
      </c>
      <c r="C45" s="29" t="s">
        <v>52</v>
      </c>
    </row>
    <row r="46" spans="1:6" ht="19" customHeight="1">
      <c r="A46" s="31"/>
      <c r="B46" s="123" t="s">
        <v>53</v>
      </c>
      <c r="C46" s="124" t="s">
        <v>54</v>
      </c>
      <c r="D46" s="65"/>
    </row>
    <row r="47" spans="1:6" ht="59.15" customHeight="1">
      <c r="A47" s="20"/>
      <c r="B47" s="28" t="s">
        <v>55</v>
      </c>
      <c r="C47" s="29" t="s">
        <v>56</v>
      </c>
      <c r="D47" s="65"/>
    </row>
    <row r="48" spans="1:6" ht="19.5" customHeight="1" thickBot="1">
      <c r="A48" s="20"/>
      <c r="B48" s="99" t="s">
        <v>57</v>
      </c>
      <c r="C48" s="100" t="s">
        <v>58</v>
      </c>
      <c r="D48" s="56"/>
    </row>
    <row r="49" spans="1:8" ht="31.5" customHeight="1">
      <c r="A49" s="19"/>
      <c r="B49" s="50" t="s">
        <v>59</v>
      </c>
      <c r="C49" s="46" t="s">
        <v>60</v>
      </c>
    </row>
    <row r="50" spans="1:8">
      <c r="A50" s="20"/>
      <c r="B50" s="249">
        <f>C25-4</f>
        <v>46219</v>
      </c>
      <c r="C50" s="250"/>
      <c r="D50" s="62"/>
    </row>
    <row r="51" spans="1:8">
      <c r="A51" s="20"/>
      <c r="B51" s="30" t="s">
        <v>61</v>
      </c>
      <c r="C51" s="27" t="s">
        <v>62</v>
      </c>
    </row>
    <row r="52" spans="1:8">
      <c r="A52" s="20"/>
      <c r="B52" s="276" t="s">
        <v>29</v>
      </c>
      <c r="C52" s="277"/>
    </row>
    <row r="53" spans="1:8" ht="28.5" thickBot="1">
      <c r="A53" s="33"/>
      <c r="B53" s="34" t="s">
        <v>63</v>
      </c>
      <c r="C53" s="35" t="s">
        <v>64</v>
      </c>
    </row>
    <row r="54" spans="1:8" ht="16.5" customHeight="1">
      <c r="A54" s="19"/>
      <c r="B54" s="37" t="s">
        <v>65</v>
      </c>
      <c r="C54" s="47" t="s">
        <v>66</v>
      </c>
    </row>
    <row r="55" spans="1:8" ht="17.149999999999999" customHeight="1">
      <c r="A55" s="20"/>
      <c r="B55" s="28" t="s">
        <v>67</v>
      </c>
      <c r="C55" s="29" t="s">
        <v>68</v>
      </c>
    </row>
    <row r="56" spans="1:8" ht="17.149999999999999" customHeight="1">
      <c r="A56" s="20"/>
      <c r="B56" s="249">
        <f>C25+21</f>
        <v>46244</v>
      </c>
      <c r="C56" s="250"/>
      <c r="D56" s="62"/>
    </row>
    <row r="57" spans="1:8" ht="31" customHeight="1">
      <c r="A57" s="20"/>
      <c r="B57" s="13" t="s">
        <v>69</v>
      </c>
      <c r="C57" s="29" t="s">
        <v>70</v>
      </c>
    </row>
    <row r="58" spans="1:8" ht="17.149999999999999" customHeight="1">
      <c r="A58" s="20"/>
      <c r="B58" s="249">
        <f>C25+30</f>
        <v>46253</v>
      </c>
      <c r="C58" s="250"/>
      <c r="D58" s="62"/>
    </row>
    <row r="59" spans="1:8" ht="17.149999999999999" customHeight="1">
      <c r="A59" s="20"/>
      <c r="B59" s="13" t="s">
        <v>71</v>
      </c>
      <c r="C59" s="27" t="s">
        <v>72</v>
      </c>
    </row>
    <row r="60" spans="1:8" ht="17.149999999999999" customHeight="1" thickBot="1">
      <c r="A60" s="33"/>
      <c r="B60" s="251" t="s">
        <v>73</v>
      </c>
      <c r="C60" s="252"/>
    </row>
    <row r="61" spans="1:8" ht="70">
      <c r="A61" s="19"/>
      <c r="B61" s="50" t="s">
        <v>74</v>
      </c>
      <c r="C61" s="46" t="s">
        <v>75</v>
      </c>
      <c r="D61" s="278"/>
    </row>
    <row r="62" spans="1:8" ht="28">
      <c r="A62" s="20"/>
      <c r="B62" s="28" t="s">
        <v>76</v>
      </c>
      <c r="C62" s="29" t="s">
        <v>77</v>
      </c>
      <c r="D62" s="278"/>
    </row>
    <row r="63" spans="1:8" s="5" customFormat="1">
      <c r="A63" s="31"/>
      <c r="B63" s="14" t="s">
        <v>78</v>
      </c>
      <c r="C63" s="32" t="s">
        <v>79</v>
      </c>
      <c r="D63" s="278"/>
      <c r="E63" s="12"/>
      <c r="F63" s="1"/>
      <c r="G63" s="2"/>
      <c r="H63" s="1"/>
    </row>
    <row r="64" spans="1:8" s="5" customFormat="1">
      <c r="A64" s="31"/>
      <c r="B64" s="266" t="s">
        <v>80</v>
      </c>
      <c r="C64" s="267"/>
      <c r="D64" s="278"/>
      <c r="E64" s="15"/>
      <c r="F64" s="6"/>
      <c r="G64" s="6"/>
      <c r="H64" s="6"/>
    </row>
    <row r="65" spans="1:8" s="5" customFormat="1">
      <c r="A65" s="31"/>
      <c r="B65" s="268" t="s">
        <v>81</v>
      </c>
      <c r="C65" s="269"/>
      <c r="D65" s="278"/>
      <c r="E65" s="16"/>
      <c r="F65" s="7"/>
      <c r="G65" s="7"/>
      <c r="H65" s="7"/>
    </row>
    <row r="66" spans="1:8" s="5" customFormat="1">
      <c r="A66" s="31"/>
      <c r="B66" s="270" t="s">
        <v>82</v>
      </c>
      <c r="C66" s="271"/>
      <c r="D66" s="278"/>
      <c r="E66" s="17"/>
      <c r="F66" s="8"/>
      <c r="G66" s="8"/>
      <c r="H66" s="8"/>
    </row>
    <row r="67" spans="1:8" s="5" customFormat="1">
      <c r="A67" s="31"/>
      <c r="B67" s="272" t="s">
        <v>83</v>
      </c>
      <c r="C67" s="273"/>
      <c r="D67" s="278"/>
      <c r="E67" s="18"/>
      <c r="F67" s="9"/>
      <c r="G67" s="9"/>
      <c r="H67" s="9"/>
    </row>
    <row r="68" spans="1:8" s="5" customFormat="1">
      <c r="A68" s="31"/>
      <c r="B68" s="266" t="s">
        <v>84</v>
      </c>
      <c r="C68" s="267"/>
      <c r="D68" s="278"/>
      <c r="E68" s="15"/>
      <c r="F68" s="6"/>
      <c r="G68" s="6"/>
      <c r="H68" s="6"/>
    </row>
    <row r="69" spans="1:8" s="5" customFormat="1">
      <c r="A69" s="31"/>
      <c r="B69" s="272" t="s">
        <v>85</v>
      </c>
      <c r="C69" s="273"/>
      <c r="D69" s="278"/>
      <c r="E69" s="18"/>
      <c r="F69" s="9"/>
      <c r="G69" s="9"/>
      <c r="H69" s="9"/>
    </row>
    <row r="70" spans="1:8" ht="71.5" customHeight="1">
      <c r="A70" s="20"/>
      <c r="B70" s="28" t="s">
        <v>86</v>
      </c>
      <c r="C70" s="29" t="s">
        <v>87</v>
      </c>
    </row>
    <row r="71" spans="1:8" ht="28">
      <c r="A71" s="20"/>
      <c r="B71" s="28" t="s">
        <v>88</v>
      </c>
      <c r="C71" s="29" t="s">
        <v>89</v>
      </c>
    </row>
    <row r="72" spans="1:8" ht="23.5" customHeight="1">
      <c r="A72" s="20"/>
      <c r="B72" s="274" t="s">
        <v>90</v>
      </c>
      <c r="C72" s="275"/>
    </row>
    <row r="73" spans="1:8" ht="21" customHeight="1">
      <c r="A73" s="20"/>
      <c r="B73" s="13" t="s">
        <v>91</v>
      </c>
      <c r="C73" s="27" t="s">
        <v>92</v>
      </c>
    </row>
    <row r="74" spans="1:8" ht="31" customHeight="1" thickBot="1">
      <c r="A74" s="20"/>
      <c r="B74" s="28" t="s">
        <v>93</v>
      </c>
      <c r="C74" s="29" t="s">
        <v>94</v>
      </c>
    </row>
    <row r="75" spans="1:8">
      <c r="A75" s="19"/>
      <c r="B75" s="52" t="s">
        <v>95</v>
      </c>
      <c r="C75" s="47" t="s">
        <v>96</v>
      </c>
    </row>
    <row r="76" spans="1:8" ht="42">
      <c r="A76" s="51">
        <v>1</v>
      </c>
      <c r="B76" s="28" t="s">
        <v>97</v>
      </c>
      <c r="C76" s="29" t="s">
        <v>98</v>
      </c>
      <c r="D76" s="263"/>
    </row>
    <row r="77" spans="1:8" ht="70.5" customHeight="1">
      <c r="A77" s="51">
        <v>2</v>
      </c>
      <c r="B77" s="28" t="s">
        <v>99</v>
      </c>
      <c r="C77" s="29" t="s">
        <v>100</v>
      </c>
      <c r="D77" s="263"/>
    </row>
    <row r="78" spans="1:8">
      <c r="A78" s="51"/>
      <c r="B78" s="276" t="s">
        <v>101</v>
      </c>
      <c r="C78" s="277"/>
      <c r="D78" s="263"/>
    </row>
    <row r="79" spans="1:8">
      <c r="A79" s="51">
        <v>3</v>
      </c>
      <c r="B79" s="28" t="s">
        <v>102</v>
      </c>
      <c r="C79" s="27" t="s">
        <v>103</v>
      </c>
      <c r="D79" s="263"/>
    </row>
    <row r="80" spans="1:8" ht="28">
      <c r="A80" s="51">
        <v>4</v>
      </c>
      <c r="B80" s="28" t="s">
        <v>104</v>
      </c>
      <c r="C80" s="29" t="s">
        <v>105</v>
      </c>
      <c r="D80" s="263"/>
    </row>
    <row r="81" spans="1:5">
      <c r="A81" s="51">
        <v>5</v>
      </c>
      <c r="B81" s="28" t="s">
        <v>106</v>
      </c>
      <c r="C81" s="27" t="s">
        <v>107</v>
      </c>
      <c r="D81" s="263"/>
    </row>
    <row r="82" spans="1:5">
      <c r="A82" s="51">
        <v>6</v>
      </c>
      <c r="B82" s="28" t="s">
        <v>108</v>
      </c>
      <c r="C82" s="27" t="s">
        <v>109</v>
      </c>
      <c r="D82" s="263"/>
      <c r="E82" s="84"/>
    </row>
    <row r="83" spans="1:5">
      <c r="A83" s="51">
        <v>7</v>
      </c>
      <c r="B83" s="28" t="s">
        <v>110</v>
      </c>
      <c r="C83" s="27" t="s">
        <v>111</v>
      </c>
      <c r="D83" s="263"/>
    </row>
    <row r="84" spans="1:5">
      <c r="B84" s="13"/>
      <c r="C84" s="13"/>
    </row>
    <row r="85" spans="1:5">
      <c r="B85" s="13"/>
      <c r="C85" s="13"/>
      <c r="D85" s="13"/>
    </row>
    <row r="86" spans="1:5">
      <c r="C86" s="13"/>
    </row>
    <row r="87" spans="1:5">
      <c r="B87" s="13"/>
      <c r="C87" s="13"/>
    </row>
    <row r="88" spans="1:5">
      <c r="B88" s="13"/>
      <c r="C88" s="13"/>
    </row>
    <row r="89" spans="1:5">
      <c r="B89" s="13"/>
      <c r="C89" s="13"/>
    </row>
  </sheetData>
  <mergeCells count="24">
    <mergeCell ref="D76:D83"/>
    <mergeCell ref="B29:C29"/>
    <mergeCell ref="B64:C64"/>
    <mergeCell ref="B65:C65"/>
    <mergeCell ref="B66:C66"/>
    <mergeCell ref="B67:C67"/>
    <mergeCell ref="B68:C68"/>
    <mergeCell ref="B72:C72"/>
    <mergeCell ref="B78:C78"/>
    <mergeCell ref="B50:C50"/>
    <mergeCell ref="B52:C52"/>
    <mergeCell ref="B56:C56"/>
    <mergeCell ref="B69:C69"/>
    <mergeCell ref="D61:D69"/>
    <mergeCell ref="B58:C58"/>
    <mergeCell ref="B60:C60"/>
    <mergeCell ref="B23:C23"/>
    <mergeCell ref="B2:C2"/>
    <mergeCell ref="B5:C5"/>
    <mergeCell ref="B8:C8"/>
    <mergeCell ref="B11:C11"/>
    <mergeCell ref="B14:C14"/>
    <mergeCell ref="B18:C18"/>
    <mergeCell ref="B16:C16"/>
  </mergeCells>
  <hyperlinks>
    <hyperlink ref="B23" r:id="rId1" xr:uid="{0A8AB56C-6F2D-45E3-A83E-1913732F0362}"/>
    <hyperlink ref="B52" r:id="rId2" xr:uid="{64392FA2-E53F-411F-A2F4-7DEAF52DA442}"/>
    <hyperlink ref="B64" r:id="rId3" display="Постанова 153" xr:uid="{46145F32-6D61-4406-9D85-D68C92EC4BBF}"/>
    <hyperlink ref="B67" r:id="rId4" display="Перелік організацій-виконавців, які заявили право на податкові пільги " xr:uid="{1575F2A4-633A-4219-987A-054E44DC8B7F}"/>
    <hyperlink ref="B69" r:id="rId5" display="Податковий кодекс" xr:uid="{D9EBBCB1-5B13-433B-9699-4CBFE8E9670D}"/>
    <hyperlink ref="B68" r:id="rId6" display="Податковий кодекс" xr:uid="{2828A17B-4242-48C2-A59D-EE586D2C9A0E}"/>
    <hyperlink ref="B72" r:id="rId7" xr:uid="{568ABEA6-38B5-4C02-A494-C12E760C0CEF}"/>
    <hyperlink ref="B78"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4.5"/>
  <cols>
    <col min="1" max="1" width="3.81640625" style="57" customWidth="1"/>
    <col min="2" max="3" width="68.54296875" style="13" customWidth="1"/>
    <col min="4" max="4" width="58.1796875" style="13" customWidth="1"/>
    <col min="5" max="5" width="31.1796875" customWidth="1"/>
    <col min="6" max="6" width="37.54296875" customWidth="1"/>
  </cols>
  <sheetData>
    <row r="1" spans="1:5" ht="45" customHeight="1">
      <c r="A1" s="68"/>
      <c r="B1" s="37" t="s">
        <v>112</v>
      </c>
      <c r="C1" s="69" t="s">
        <v>98</v>
      </c>
      <c r="D1" s="28"/>
      <c r="E1" s="3"/>
    </row>
    <row r="2" spans="1:5" ht="28.5" thickBot="1">
      <c r="A2" s="51"/>
      <c r="B2" s="28" t="s">
        <v>113</v>
      </c>
      <c r="C2" s="29" t="s">
        <v>114</v>
      </c>
      <c r="D2" s="28"/>
      <c r="E2" s="3"/>
    </row>
    <row r="3" spans="1:5">
      <c r="A3" s="68">
        <v>1</v>
      </c>
      <c r="B3" s="37" t="s">
        <v>115</v>
      </c>
      <c r="C3" s="69" t="s">
        <v>116</v>
      </c>
      <c r="D3" s="28"/>
      <c r="E3" s="3"/>
    </row>
    <row r="4" spans="1:5" ht="47.15" customHeight="1">
      <c r="A4" s="51"/>
      <c r="B4" s="28" t="s">
        <v>117</v>
      </c>
      <c r="C4" s="29" t="s">
        <v>118</v>
      </c>
      <c r="D4" s="28"/>
      <c r="E4" s="3"/>
    </row>
    <row r="5" spans="1:5" ht="29.5" customHeight="1">
      <c r="A5" s="51"/>
      <c r="B5" s="28" t="s">
        <v>119</v>
      </c>
      <c r="C5" s="29" t="s">
        <v>120</v>
      </c>
      <c r="D5" s="28"/>
      <c r="E5" s="3"/>
    </row>
    <row r="6" spans="1:5">
      <c r="A6" s="51"/>
      <c r="B6" s="276" t="s">
        <v>21</v>
      </c>
      <c r="C6" s="277"/>
      <c r="D6" s="28"/>
      <c r="E6" s="3"/>
    </row>
    <row r="7" spans="1:5" ht="28">
      <c r="A7" s="51"/>
      <c r="B7" s="70" t="s">
        <v>121</v>
      </c>
      <c r="C7" s="71" t="s">
        <v>122</v>
      </c>
      <c r="D7" s="28"/>
      <c r="E7" s="3"/>
    </row>
    <row r="8" spans="1:5" ht="28">
      <c r="A8" s="51"/>
      <c r="B8" s="28" t="s">
        <v>123</v>
      </c>
      <c r="C8" s="29" t="s">
        <v>124</v>
      </c>
      <c r="D8" s="28"/>
      <c r="E8" s="3"/>
    </row>
    <row r="9" spans="1:5">
      <c r="A9" s="51"/>
      <c r="B9" s="28" t="s">
        <v>125</v>
      </c>
      <c r="C9" s="29" t="s">
        <v>126</v>
      </c>
      <c r="D9" s="28"/>
      <c r="E9" s="3"/>
    </row>
    <row r="10" spans="1:5">
      <c r="A10" s="51"/>
      <c r="B10" s="28" t="s">
        <v>127</v>
      </c>
      <c r="C10" s="29" t="s">
        <v>128</v>
      </c>
      <c r="D10" s="28"/>
      <c r="E10" s="3"/>
    </row>
    <row r="11" spans="1:5" ht="75.650000000000006" customHeight="1">
      <c r="A11" s="51"/>
      <c r="B11" s="66" t="s">
        <v>129</v>
      </c>
      <c r="C11" s="29" t="s">
        <v>130</v>
      </c>
      <c r="D11" s="28"/>
      <c r="E11" s="3"/>
    </row>
    <row r="12" spans="1:5">
      <c r="A12" s="51"/>
      <c r="B12" s="276" t="s">
        <v>131</v>
      </c>
      <c r="C12" s="277"/>
      <c r="D12" s="28"/>
      <c r="E12" s="3"/>
    </row>
    <row r="13" spans="1:5" ht="100" customHeight="1">
      <c r="A13" s="51"/>
      <c r="B13" s="66" t="s">
        <v>132</v>
      </c>
      <c r="C13" s="29" t="s">
        <v>133</v>
      </c>
      <c r="D13" s="28"/>
      <c r="E13" s="3"/>
    </row>
    <row r="14" spans="1:5" ht="42">
      <c r="A14" s="51"/>
      <c r="B14" s="66" t="s">
        <v>134</v>
      </c>
      <c r="C14" s="29" t="s">
        <v>135</v>
      </c>
      <c r="D14" s="28"/>
      <c r="E14" s="3"/>
    </row>
    <row r="15" spans="1:5" ht="29.5" customHeight="1">
      <c r="A15" s="51"/>
      <c r="B15" s="66" t="s">
        <v>136</v>
      </c>
      <c r="C15" s="29" t="s">
        <v>137</v>
      </c>
      <c r="D15" s="28"/>
      <c r="E15" s="3"/>
    </row>
    <row r="16" spans="1:5" ht="59.5" customHeight="1">
      <c r="A16" s="51"/>
      <c r="B16" s="66" t="s">
        <v>138</v>
      </c>
      <c r="C16" s="29" t="s">
        <v>139</v>
      </c>
      <c r="D16" s="28"/>
      <c r="E16" s="3"/>
    </row>
    <row r="17" spans="1:5" ht="147.75" customHeight="1">
      <c r="A17" s="51"/>
      <c r="B17" s="66" t="s">
        <v>140</v>
      </c>
      <c r="C17" s="29" t="s">
        <v>141</v>
      </c>
      <c r="D17" s="28"/>
      <c r="E17" s="3"/>
    </row>
    <row r="18" spans="1:5" ht="62.25" customHeight="1" thickBot="1">
      <c r="A18" s="53"/>
      <c r="B18" s="67" t="s">
        <v>142</v>
      </c>
      <c r="C18" s="35" t="s">
        <v>143</v>
      </c>
      <c r="D18" s="28"/>
      <c r="E18" s="3"/>
    </row>
    <row r="19" spans="1:5" ht="18" customHeight="1">
      <c r="A19" s="68">
        <v>2</v>
      </c>
      <c r="B19" s="81" t="s">
        <v>144</v>
      </c>
      <c r="C19" s="69" t="s">
        <v>145</v>
      </c>
      <c r="D19" s="28"/>
      <c r="E19" s="3"/>
    </row>
    <row r="20" spans="1:5" ht="48" customHeight="1" thickBot="1">
      <c r="A20" s="53"/>
      <c r="B20" s="67" t="s">
        <v>146</v>
      </c>
      <c r="C20" s="35" t="s">
        <v>147</v>
      </c>
      <c r="D20" s="28"/>
      <c r="E20" s="3"/>
    </row>
    <row r="21" spans="1:5">
      <c r="A21" s="68">
        <v>3</v>
      </c>
      <c r="B21" s="37" t="s">
        <v>148</v>
      </c>
      <c r="C21" s="69" t="s">
        <v>149</v>
      </c>
      <c r="D21" s="28"/>
      <c r="E21" s="3"/>
    </row>
    <row r="22" spans="1:5" ht="73.5" customHeight="1">
      <c r="A22" s="51"/>
      <c r="B22" s="28" t="s">
        <v>150</v>
      </c>
      <c r="C22" s="29" t="s">
        <v>151</v>
      </c>
      <c r="D22" s="28"/>
      <c r="E22" s="3"/>
    </row>
    <row r="23" spans="1:5" ht="32.5" customHeight="1" thickBot="1">
      <c r="A23" s="53"/>
      <c r="B23" s="34" t="s">
        <v>152</v>
      </c>
      <c r="C23" s="35" t="s">
        <v>153</v>
      </c>
      <c r="D23" s="28"/>
      <c r="E23" s="3"/>
    </row>
    <row r="24" spans="1:5">
      <c r="A24" s="68">
        <v>4</v>
      </c>
      <c r="B24" s="37" t="s">
        <v>154</v>
      </c>
      <c r="C24" s="69" t="s">
        <v>155</v>
      </c>
      <c r="D24" s="28"/>
      <c r="E24" s="3"/>
    </row>
    <row r="25" spans="1:5" ht="45" customHeight="1">
      <c r="A25" s="51"/>
      <c r="B25" s="28" t="s">
        <v>156</v>
      </c>
      <c r="C25" s="29" t="s">
        <v>157</v>
      </c>
      <c r="D25" s="28"/>
      <c r="E25" s="3"/>
    </row>
    <row r="26" spans="1:5" ht="31.5" customHeight="1">
      <c r="A26" s="51"/>
      <c r="B26" s="28" t="s">
        <v>158</v>
      </c>
      <c r="C26" s="29" t="s">
        <v>159</v>
      </c>
      <c r="D26" s="28"/>
      <c r="E26" s="3"/>
    </row>
    <row r="27" spans="1:5" ht="46.5" customHeight="1">
      <c r="A27" s="51"/>
      <c r="B27" s="28" t="s">
        <v>160</v>
      </c>
      <c r="C27" s="29" t="s">
        <v>161</v>
      </c>
      <c r="D27" s="28"/>
      <c r="E27" s="3"/>
    </row>
    <row r="28" spans="1:5" ht="30" customHeight="1" thickBot="1">
      <c r="A28" s="53"/>
      <c r="B28" s="34" t="s">
        <v>162</v>
      </c>
      <c r="C28" s="35" t="s">
        <v>163</v>
      </c>
      <c r="D28" s="56"/>
      <c r="E28" s="3"/>
    </row>
    <row r="29" spans="1:5">
      <c r="A29" s="68">
        <v>5</v>
      </c>
      <c r="B29" s="37" t="s">
        <v>164</v>
      </c>
      <c r="C29" s="69" t="s">
        <v>165</v>
      </c>
      <c r="D29" s="28"/>
      <c r="E29" s="3"/>
    </row>
    <row r="30" spans="1:5" ht="42.5">
      <c r="A30" s="73" t="s">
        <v>166</v>
      </c>
      <c r="B30" s="28" t="s">
        <v>167</v>
      </c>
      <c r="C30" s="74" t="s">
        <v>168</v>
      </c>
      <c r="D30" s="28"/>
      <c r="E30" s="3"/>
    </row>
    <row r="31" spans="1:5" ht="42">
      <c r="A31" s="73" t="s">
        <v>169</v>
      </c>
      <c r="B31" s="28" t="s">
        <v>170</v>
      </c>
      <c r="C31" s="29" t="s">
        <v>171</v>
      </c>
      <c r="D31" s="28"/>
      <c r="E31" s="3"/>
    </row>
    <row r="32" spans="1:5" ht="358.5" customHeight="1">
      <c r="A32" s="73" t="s">
        <v>172</v>
      </c>
      <c r="B32" s="75" t="s">
        <v>173</v>
      </c>
      <c r="C32" s="29" t="s">
        <v>174</v>
      </c>
      <c r="D32" s="28"/>
      <c r="E32" s="4"/>
    </row>
    <row r="33" spans="1:6" ht="18" customHeight="1" thickBot="1">
      <c r="A33" s="80" t="s">
        <v>175</v>
      </c>
      <c r="B33" s="34" t="s">
        <v>176</v>
      </c>
      <c r="C33" s="35" t="s">
        <v>177</v>
      </c>
      <c r="D33" s="28"/>
      <c r="E33" s="3"/>
    </row>
    <row r="34" spans="1:6" ht="16.5" customHeight="1">
      <c r="A34" s="68">
        <v>6</v>
      </c>
      <c r="B34" s="37" t="s">
        <v>178</v>
      </c>
      <c r="C34" s="69" t="s">
        <v>179</v>
      </c>
      <c r="D34" s="28"/>
      <c r="E34" s="3"/>
    </row>
    <row r="35" spans="1:6" ht="33.65" customHeight="1">
      <c r="A35" s="73" t="s">
        <v>180</v>
      </c>
      <c r="B35" s="28" t="s">
        <v>181</v>
      </c>
      <c r="C35" s="29" t="s">
        <v>182</v>
      </c>
      <c r="D35" s="28"/>
      <c r="E35" s="3"/>
    </row>
    <row r="36" spans="1:6" ht="42">
      <c r="A36" s="73" t="s">
        <v>183</v>
      </c>
      <c r="B36" s="28" t="s">
        <v>184</v>
      </c>
      <c r="C36" s="29" t="s">
        <v>185</v>
      </c>
      <c r="D36" s="28"/>
      <c r="E36" s="3"/>
    </row>
    <row r="37" spans="1:6" ht="57" customHeight="1">
      <c r="A37" s="73" t="s">
        <v>186</v>
      </c>
      <c r="B37" s="28" t="s">
        <v>187</v>
      </c>
      <c r="C37" s="76" t="s">
        <v>188</v>
      </c>
      <c r="D37" s="28"/>
      <c r="E37" s="3"/>
    </row>
    <row r="38" spans="1:6" ht="44.5" customHeight="1" thickBot="1">
      <c r="A38" s="53"/>
      <c r="B38" s="34" t="s">
        <v>189</v>
      </c>
      <c r="C38" s="35" t="s">
        <v>190</v>
      </c>
      <c r="D38" s="28"/>
      <c r="E38" s="3"/>
    </row>
    <row r="39" spans="1:6" ht="17.5" customHeight="1">
      <c r="A39" s="68">
        <v>7</v>
      </c>
      <c r="B39" s="37" t="s">
        <v>191</v>
      </c>
      <c r="C39" s="69" t="s">
        <v>192</v>
      </c>
      <c r="D39" s="28"/>
      <c r="E39" s="3"/>
    </row>
    <row r="40" spans="1:6" ht="30" customHeight="1">
      <c r="A40" s="73" t="s">
        <v>193</v>
      </c>
      <c r="B40" s="28" t="s">
        <v>194</v>
      </c>
      <c r="C40" s="29" t="s">
        <v>195</v>
      </c>
      <c r="D40" s="28"/>
      <c r="E40" s="3"/>
    </row>
    <row r="41" spans="1:6" ht="56">
      <c r="A41" s="73" t="s">
        <v>196</v>
      </c>
      <c r="B41" s="28" t="s">
        <v>197</v>
      </c>
      <c r="C41" s="29" t="s">
        <v>198</v>
      </c>
      <c r="D41" s="28"/>
      <c r="E41" s="3"/>
    </row>
    <row r="42" spans="1:6" ht="45" customHeight="1">
      <c r="A42" s="73" t="s">
        <v>199</v>
      </c>
      <c r="B42" s="28" t="s">
        <v>200</v>
      </c>
      <c r="C42" s="29" t="s">
        <v>201</v>
      </c>
      <c r="D42" s="28"/>
      <c r="E42" s="3"/>
    </row>
    <row r="43" spans="1:6" ht="30" customHeight="1">
      <c r="A43" s="73" t="s">
        <v>202</v>
      </c>
      <c r="B43" s="66" t="s">
        <v>203</v>
      </c>
      <c r="C43" s="29" t="s">
        <v>204</v>
      </c>
      <c r="D43" s="28"/>
      <c r="E43" s="3"/>
    </row>
    <row r="44" spans="1:6" ht="44.15" customHeight="1" thickBot="1">
      <c r="A44" s="53"/>
      <c r="B44" s="34" t="s">
        <v>205</v>
      </c>
      <c r="C44" s="35" t="s">
        <v>206</v>
      </c>
      <c r="D44" s="28"/>
      <c r="E44" s="3"/>
    </row>
    <row r="45" spans="1:6" ht="18" customHeight="1">
      <c r="A45" s="68">
        <v>8</v>
      </c>
      <c r="B45" s="37" t="s">
        <v>207</v>
      </c>
      <c r="C45" s="69" t="s">
        <v>208</v>
      </c>
      <c r="D45" s="28"/>
      <c r="E45" s="3"/>
    </row>
    <row r="46" spans="1:6" ht="45.65" customHeight="1">
      <c r="A46" s="51"/>
      <c r="B46" s="28" t="s">
        <v>209</v>
      </c>
      <c r="C46" s="29" t="s">
        <v>210</v>
      </c>
      <c r="D46" s="28"/>
      <c r="E46" s="3"/>
    </row>
    <row r="47" spans="1:6" ht="154.5" customHeight="1" thickBot="1">
      <c r="A47" s="53"/>
      <c r="B47" s="101" t="s">
        <v>211</v>
      </c>
      <c r="C47" s="102" t="s">
        <v>212</v>
      </c>
      <c r="D47" s="56"/>
      <c r="E47" s="85"/>
      <c r="F47" s="56"/>
    </row>
    <row r="48" spans="1:6">
      <c r="A48" s="109">
        <v>9</v>
      </c>
      <c r="B48" s="110" t="s">
        <v>213</v>
      </c>
      <c r="C48" s="111" t="s">
        <v>214</v>
      </c>
      <c r="D48" s="56"/>
      <c r="E48" s="3"/>
    </row>
    <row r="49" spans="1:6" ht="87.75" customHeight="1" thickBot="1">
      <c r="A49" s="112"/>
      <c r="B49" s="113" t="s">
        <v>215</v>
      </c>
      <c r="C49" s="114" t="s">
        <v>216</v>
      </c>
      <c r="D49" s="28"/>
      <c r="E49" s="3"/>
    </row>
    <row r="50" spans="1:6" ht="16.5" customHeight="1">
      <c r="A50" s="68">
        <v>10</v>
      </c>
      <c r="B50" s="37" t="s">
        <v>217</v>
      </c>
      <c r="C50" s="69" t="s">
        <v>218</v>
      </c>
      <c r="D50" s="28"/>
      <c r="E50" s="3"/>
    </row>
    <row r="51" spans="1:6" ht="62.25" customHeight="1" thickBot="1">
      <c r="A51" s="53"/>
      <c r="B51" s="34" t="s">
        <v>219</v>
      </c>
      <c r="C51" s="35" t="s">
        <v>220</v>
      </c>
      <c r="D51" s="28"/>
      <c r="E51" s="3"/>
    </row>
    <row r="52" spans="1:6" s="60" customFormat="1" ht="15.65" customHeight="1">
      <c r="A52" s="77">
        <v>11</v>
      </c>
      <c r="B52" s="78" t="s">
        <v>221</v>
      </c>
      <c r="C52" s="79" t="s">
        <v>222</v>
      </c>
      <c r="D52" s="58"/>
      <c r="E52" s="59"/>
    </row>
    <row r="53" spans="1:6">
      <c r="A53" s="51"/>
      <c r="B53" s="72" t="s">
        <v>223</v>
      </c>
      <c r="C53" s="71" t="s">
        <v>224</v>
      </c>
      <c r="D53" s="28"/>
      <c r="E53" s="3"/>
    </row>
    <row r="54" spans="1:6" ht="31" customHeight="1">
      <c r="A54" s="73" t="s">
        <v>225</v>
      </c>
      <c r="B54" s="66" t="s">
        <v>226</v>
      </c>
      <c r="C54" s="29" t="s">
        <v>227</v>
      </c>
      <c r="D54" s="28"/>
      <c r="E54" s="3"/>
    </row>
    <row r="55" spans="1:6" ht="72.650000000000006" customHeight="1">
      <c r="A55" s="73" t="s">
        <v>228</v>
      </c>
      <c r="B55" s="66" t="s">
        <v>229</v>
      </c>
      <c r="C55" s="29" t="s">
        <v>230</v>
      </c>
      <c r="D55" s="83"/>
      <c r="E55" s="3"/>
    </row>
    <row r="56" spans="1:6" ht="16.5" customHeight="1">
      <c r="A56" s="73"/>
      <c r="B56" s="72" t="s">
        <v>231</v>
      </c>
      <c r="C56" s="71" t="s">
        <v>232</v>
      </c>
      <c r="D56" s="56"/>
      <c r="E56" s="91"/>
      <c r="F56" s="56"/>
    </row>
    <row r="57" spans="1:6" ht="42.5" thickBot="1">
      <c r="A57" s="80" t="s">
        <v>233</v>
      </c>
      <c r="B57" s="67" t="s">
        <v>234</v>
      </c>
      <c r="C57" s="35" t="s">
        <v>235</v>
      </c>
      <c r="D57" s="83"/>
      <c r="E57" s="3"/>
    </row>
    <row r="58" spans="1:6">
      <c r="A58" s="68">
        <v>12</v>
      </c>
      <c r="B58" s="37" t="s">
        <v>236</v>
      </c>
      <c r="C58" s="69" t="s">
        <v>237</v>
      </c>
      <c r="D58" s="28"/>
      <c r="E58" s="3"/>
    </row>
    <row r="59" spans="1:6" ht="89.5" customHeight="1">
      <c r="A59" s="51"/>
      <c r="B59" s="28" t="s">
        <v>238</v>
      </c>
      <c r="C59" s="29" t="s">
        <v>239</v>
      </c>
      <c r="D59" s="28"/>
      <c r="E59" s="3"/>
    </row>
    <row r="60" spans="1:6" ht="112" customHeight="1" thickBot="1">
      <c r="A60" s="53"/>
      <c r="B60" s="34" t="s">
        <v>240</v>
      </c>
      <c r="C60" s="35" t="s">
        <v>241</v>
      </c>
      <c r="D60" s="56"/>
      <c r="E60" s="85"/>
      <c r="F60" s="86"/>
    </row>
    <row r="61" spans="1:6" ht="18" customHeight="1">
      <c r="A61" s="51">
        <v>13</v>
      </c>
      <c r="B61" s="70" t="s">
        <v>242</v>
      </c>
      <c r="C61" s="71" t="s">
        <v>243</v>
      </c>
      <c r="D61" s="28"/>
      <c r="E61" s="3"/>
    </row>
    <row r="62" spans="1:6" ht="59.15" customHeight="1">
      <c r="A62" s="51"/>
      <c r="B62" s="28" t="s">
        <v>244</v>
      </c>
      <c r="C62" s="29" t="s">
        <v>245</v>
      </c>
      <c r="D62" s="83"/>
      <c r="E62" s="3"/>
    </row>
    <row r="63" spans="1:6" ht="47.5" customHeight="1">
      <c r="A63" s="51"/>
      <c r="B63" s="28" t="s">
        <v>246</v>
      </c>
      <c r="C63" s="29" t="s">
        <v>247</v>
      </c>
      <c r="D63" s="28"/>
      <c r="E63" s="3"/>
    </row>
    <row r="64" spans="1:6" ht="103.5" customHeight="1">
      <c r="A64" s="51"/>
      <c r="B64" s="28" t="s">
        <v>264</v>
      </c>
      <c r="C64" s="29" t="s">
        <v>265</v>
      </c>
      <c r="D64" s="28"/>
      <c r="E64" s="3"/>
    </row>
    <row r="65" spans="1:5">
      <c r="A65" s="51"/>
      <c r="B65" s="28"/>
      <c r="C65" s="29"/>
      <c r="D65" s="28"/>
      <c r="E65" s="3"/>
    </row>
    <row r="66" spans="1:5">
      <c r="A66" s="51"/>
      <c r="B66" s="13" t="s">
        <v>91</v>
      </c>
      <c r="C66" s="27" t="s">
        <v>92</v>
      </c>
      <c r="D66" s="28"/>
      <c r="E66" s="3"/>
    </row>
    <row r="67" spans="1:5" ht="28.5" thickBot="1">
      <c r="A67" s="53"/>
      <c r="B67" s="34" t="s">
        <v>93</v>
      </c>
      <c r="C67" s="35" t="s">
        <v>94</v>
      </c>
      <c r="D67" s="28"/>
      <c r="E67" s="3"/>
    </row>
    <row r="68" spans="1:5">
      <c r="B68" s="28"/>
      <c r="C68" s="28"/>
      <c r="D68" s="28"/>
      <c r="E68" s="3"/>
    </row>
    <row r="69" spans="1:5">
      <c r="B69" s="28"/>
      <c r="C69" s="28"/>
      <c r="D69" s="28"/>
      <c r="E69" s="3"/>
    </row>
    <row r="70" spans="1:5">
      <c r="B70" s="28"/>
      <c r="C70" s="28"/>
      <c r="D70" s="28"/>
      <c r="E70" s="3"/>
    </row>
    <row r="71" spans="1:5">
      <c r="B71" s="28"/>
      <c r="C71" s="28"/>
      <c r="D71" s="28"/>
      <c r="E71" s="3"/>
    </row>
    <row r="72" spans="1:5">
      <c r="B72" s="28"/>
      <c r="C72" s="28"/>
      <c r="D72" s="28"/>
      <c r="E72" s="3"/>
    </row>
    <row r="73" spans="1:5">
      <c r="B73" s="28"/>
      <c r="C73" s="28"/>
      <c r="D73" s="28"/>
      <c r="E73" s="3"/>
    </row>
    <row r="74" spans="1:5">
      <c r="B74" s="28"/>
      <c r="C74" s="28"/>
      <c r="D74" s="28"/>
      <c r="E74" s="3"/>
    </row>
    <row r="75" spans="1:5">
      <c r="B75" s="28"/>
      <c r="C75" s="28"/>
      <c r="D75" s="28"/>
      <c r="E75" s="3"/>
    </row>
    <row r="76" spans="1:5">
      <c r="B76" s="28"/>
      <c r="C76" s="28"/>
      <c r="D76" s="28"/>
      <c r="E76" s="3"/>
    </row>
    <row r="77" spans="1:5">
      <c r="B77" s="28"/>
      <c r="C77" s="28"/>
      <c r="D77" s="28"/>
      <c r="E77" s="3"/>
    </row>
    <row r="78" spans="1:5">
      <c r="B78" s="28"/>
      <c r="C78" s="28"/>
      <c r="D78" s="28"/>
      <c r="E78" s="3"/>
    </row>
    <row r="79" spans="1:5">
      <c r="B79" s="28"/>
      <c r="C79" s="28"/>
      <c r="D79" s="28"/>
      <c r="E79" s="3"/>
    </row>
    <row r="80" spans="1:5">
      <c r="B80" s="28"/>
      <c r="C80" s="28"/>
      <c r="D80" s="28"/>
      <c r="E80" s="3"/>
    </row>
    <row r="81" spans="2:5">
      <c r="B81" s="28"/>
      <c r="C81" s="28"/>
      <c r="D81" s="28"/>
      <c r="E81" s="3"/>
    </row>
    <row r="82" spans="2:5">
      <c r="B82" s="28"/>
      <c r="C82" s="28"/>
      <c r="D82" s="28"/>
      <c r="E82" s="3"/>
    </row>
    <row r="83" spans="2:5">
      <c r="B83" s="28"/>
      <c r="C83" s="28"/>
      <c r="D83" s="28"/>
      <c r="E83" s="3"/>
    </row>
    <row r="84" spans="2:5">
      <c r="B84" s="28"/>
      <c r="C84" s="28"/>
      <c r="D84" s="28"/>
      <c r="E84" s="3"/>
    </row>
    <row r="85" spans="2:5">
      <c r="B85" s="28"/>
      <c r="C85" s="28"/>
      <c r="D85" s="28"/>
      <c r="E85" s="3"/>
    </row>
    <row r="86" spans="2:5">
      <c r="B86" s="28"/>
      <c r="C86" s="28"/>
      <c r="D86" s="28"/>
      <c r="E86" s="3"/>
    </row>
    <row r="87" spans="2:5">
      <c r="B87" s="28"/>
      <c r="C87" s="28"/>
      <c r="D87" s="28"/>
      <c r="E87" s="3"/>
    </row>
    <row r="88" spans="2:5">
      <c r="B88" s="28"/>
      <c r="C88" s="28"/>
      <c r="D88" s="28"/>
      <c r="E88" s="3"/>
    </row>
    <row r="89" spans="2:5">
      <c r="B89" s="28"/>
      <c r="C89" s="28"/>
      <c r="D89" s="28"/>
      <c r="E89" s="3"/>
    </row>
    <row r="90" spans="2:5">
      <c r="B90" s="28"/>
      <c r="C90" s="28"/>
      <c r="D90" s="28"/>
      <c r="E90" s="3"/>
    </row>
    <row r="91" spans="2:5">
      <c r="B91" s="28"/>
      <c r="C91" s="28"/>
      <c r="D91" s="28"/>
      <c r="E91" s="3"/>
    </row>
    <row r="92" spans="2:5">
      <c r="B92" s="28"/>
      <c r="C92" s="28"/>
      <c r="D92" s="28"/>
      <c r="E92" s="3"/>
    </row>
    <row r="93" spans="2:5">
      <c r="B93" s="28"/>
      <c r="C93" s="28"/>
      <c r="D93" s="28"/>
      <c r="E93" s="3"/>
    </row>
    <row r="94" spans="2:5">
      <c r="B94" s="28"/>
      <c r="C94" s="28"/>
      <c r="D94" s="28"/>
      <c r="E94" s="3"/>
    </row>
    <row r="95" spans="2:5">
      <c r="B95" s="28"/>
      <c r="C95" s="28"/>
      <c r="D95" s="28"/>
      <c r="E95" s="3"/>
    </row>
    <row r="96" spans="2:5">
      <c r="B96" s="28"/>
      <c r="C96" s="28"/>
      <c r="D96" s="28"/>
      <c r="E96"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8152E-5C06-4DB6-B8F9-0F7CC1F551FE}">
  <dimension ref="A1:S934"/>
  <sheetViews>
    <sheetView showGridLines="0" tabSelected="1" zoomScale="115" zoomScaleNormal="115" workbookViewId="0">
      <selection activeCell="I19" sqref="I19"/>
    </sheetView>
  </sheetViews>
  <sheetFormatPr defaultColWidth="13.08984375" defaultRowHeight="15" customHeight="1" outlineLevelRow="1"/>
  <cols>
    <col min="1" max="1" width="29" style="126" customWidth="1"/>
    <col min="2" max="2" width="10.36328125" style="126" customWidth="1"/>
    <col min="3" max="3" width="16.08984375" style="126" customWidth="1"/>
    <col min="4" max="4" width="8.54296875" style="126" customWidth="1"/>
    <col min="5" max="5" width="13.26953125" style="167" customWidth="1"/>
    <col min="6" max="6" width="14.6328125" style="167" customWidth="1"/>
    <col min="7" max="7" width="16.26953125" style="126" customWidth="1"/>
    <col min="8" max="19" width="10.36328125" style="126" customWidth="1"/>
    <col min="20" max="16384" width="13.08984375" style="126"/>
  </cols>
  <sheetData>
    <row r="1" spans="1:19" ht="67.5" customHeight="1">
      <c r="A1" s="279" t="s">
        <v>268</v>
      </c>
      <c r="B1" s="280"/>
      <c r="C1" s="280"/>
      <c r="D1" s="280"/>
      <c r="E1" s="280"/>
      <c r="F1" s="280"/>
      <c r="G1" s="125"/>
    </row>
    <row r="2" spans="1:19" ht="13.5" customHeight="1">
      <c r="A2" s="127" t="s">
        <v>256</v>
      </c>
      <c r="B2" s="128"/>
      <c r="C2" s="128"/>
      <c r="D2" s="128"/>
      <c r="E2" s="129"/>
      <c r="F2" s="129"/>
      <c r="G2" s="128"/>
      <c r="H2" s="128"/>
      <c r="I2" s="128"/>
      <c r="J2" s="128"/>
      <c r="K2" s="128"/>
      <c r="L2" s="128"/>
      <c r="M2" s="128"/>
      <c r="N2" s="128"/>
      <c r="O2" s="128"/>
      <c r="P2" s="128"/>
      <c r="Q2" s="128"/>
      <c r="R2" s="128"/>
      <c r="S2" s="128"/>
    </row>
    <row r="3" spans="1:19" ht="14.25" customHeight="1">
      <c r="A3" s="130" t="s">
        <v>269</v>
      </c>
      <c r="B3" s="131" t="s">
        <v>296</v>
      </c>
      <c r="C3" s="132" t="s">
        <v>257</v>
      </c>
      <c r="D3" s="281"/>
      <c r="E3" s="282"/>
      <c r="F3" s="133"/>
      <c r="G3" s="134"/>
    </row>
    <row r="4" spans="1:19" ht="5.25" customHeight="1">
      <c r="A4" s="135"/>
      <c r="B4" s="128"/>
      <c r="C4" s="136"/>
      <c r="D4" s="128"/>
      <c r="E4" s="129"/>
      <c r="F4" s="129"/>
      <c r="G4" s="128"/>
      <c r="H4" s="128"/>
      <c r="I4" s="128"/>
      <c r="J4" s="128"/>
      <c r="K4" s="128"/>
      <c r="L4" s="128"/>
      <c r="M4" s="128"/>
      <c r="N4" s="128"/>
      <c r="O4" s="128"/>
      <c r="P4" s="128"/>
      <c r="Q4" s="128"/>
      <c r="R4" s="128"/>
      <c r="S4" s="128"/>
    </row>
    <row r="5" spans="1:19" ht="11.25" customHeight="1">
      <c r="A5" s="137" t="s">
        <v>270</v>
      </c>
      <c r="B5" s="138" t="s">
        <v>266</v>
      </c>
      <c r="C5" s="132" t="s">
        <v>271</v>
      </c>
      <c r="D5" s="283"/>
      <c r="E5" s="282"/>
      <c r="F5" s="282"/>
      <c r="G5" s="282"/>
    </row>
    <row r="6" spans="1:19" ht="11.25" customHeight="1">
      <c r="A6" s="135"/>
      <c r="B6" s="128"/>
      <c r="C6" s="136"/>
      <c r="D6" s="128"/>
      <c r="E6" s="129"/>
      <c r="F6" s="129"/>
      <c r="G6" s="128"/>
      <c r="H6" s="128"/>
      <c r="I6" s="128"/>
      <c r="J6" s="128"/>
      <c r="K6" s="128"/>
      <c r="L6" s="128"/>
      <c r="M6" s="128"/>
      <c r="N6" s="128"/>
      <c r="O6" s="128"/>
      <c r="P6" s="128"/>
      <c r="Q6" s="128"/>
      <c r="R6" s="128"/>
      <c r="S6" s="128"/>
    </row>
    <row r="7" spans="1:19" ht="33" customHeight="1">
      <c r="A7" s="139"/>
      <c r="B7" s="140"/>
      <c r="C7" s="132" t="s">
        <v>272</v>
      </c>
      <c r="D7" s="284"/>
      <c r="E7" s="282"/>
      <c r="F7" s="282"/>
      <c r="G7" s="282"/>
    </row>
    <row r="8" spans="1:19" ht="11.25" customHeight="1">
      <c r="A8" s="141"/>
      <c r="B8" s="142"/>
      <c r="C8" s="142"/>
      <c r="D8" s="142"/>
      <c r="E8" s="143"/>
      <c r="F8" s="143"/>
      <c r="G8" s="142"/>
      <c r="H8" s="144"/>
      <c r="I8" s="144"/>
      <c r="J8" s="144"/>
      <c r="K8" s="144"/>
      <c r="L8" s="144"/>
      <c r="M8" s="144"/>
      <c r="N8" s="144"/>
      <c r="O8" s="144"/>
      <c r="P8" s="144"/>
      <c r="Q8" s="144"/>
      <c r="R8" s="144"/>
      <c r="S8" s="144"/>
    </row>
    <row r="9" spans="1:19" ht="11.25" customHeight="1">
      <c r="A9" s="144"/>
      <c r="B9" s="144"/>
      <c r="C9" s="144"/>
      <c r="D9" s="144"/>
      <c r="E9" s="145"/>
      <c r="F9" s="145"/>
      <c r="G9" s="144"/>
      <c r="H9" s="144"/>
      <c r="I9" s="144"/>
      <c r="J9" s="144"/>
      <c r="K9" s="144"/>
      <c r="L9" s="144"/>
      <c r="M9" s="144"/>
      <c r="N9" s="144"/>
      <c r="O9" s="144"/>
      <c r="P9" s="144"/>
      <c r="Q9" s="144"/>
      <c r="R9" s="144"/>
      <c r="S9" s="144"/>
    </row>
    <row r="10" spans="1:19" ht="16.5" customHeight="1">
      <c r="A10" s="159"/>
      <c r="B10" s="159"/>
      <c r="C10" s="159"/>
      <c r="D10" s="159"/>
      <c r="E10" s="160"/>
      <c r="F10" s="160"/>
      <c r="G10" s="159"/>
      <c r="H10" s="159"/>
      <c r="I10" s="159"/>
      <c r="J10" s="159"/>
      <c r="K10" s="159"/>
      <c r="L10" s="159"/>
      <c r="M10" s="159"/>
      <c r="N10" s="159"/>
      <c r="O10" s="159"/>
      <c r="P10" s="159"/>
      <c r="Q10" s="159"/>
      <c r="R10" s="159"/>
      <c r="S10" s="159"/>
    </row>
    <row r="11" spans="1:19" ht="11.25" customHeight="1">
      <c r="A11" s="146" t="s">
        <v>277</v>
      </c>
      <c r="B11" s="146"/>
      <c r="C11" s="146"/>
      <c r="D11" s="146"/>
      <c r="E11" s="147"/>
      <c r="F11" s="147"/>
      <c r="G11" s="146"/>
    </row>
    <row r="12" spans="1:19" ht="11.25" customHeight="1">
      <c r="A12" s="148"/>
      <c r="B12" s="148"/>
      <c r="C12" s="148"/>
      <c r="D12" s="148"/>
      <c r="E12" s="149"/>
      <c r="F12" s="149"/>
      <c r="G12" s="148"/>
      <c r="H12" s="148"/>
      <c r="I12" s="148"/>
      <c r="J12" s="148"/>
      <c r="K12" s="148"/>
      <c r="L12" s="148"/>
      <c r="M12" s="148"/>
      <c r="N12" s="148"/>
      <c r="O12" s="148"/>
      <c r="P12" s="148"/>
      <c r="Q12" s="148"/>
      <c r="R12" s="148"/>
      <c r="S12" s="148"/>
    </row>
    <row r="13" spans="1:19" ht="36.75" customHeight="1">
      <c r="A13" s="161" t="s">
        <v>278</v>
      </c>
      <c r="B13" s="150" t="s">
        <v>260</v>
      </c>
      <c r="C13" s="150" t="s">
        <v>279</v>
      </c>
      <c r="D13" s="150" t="s">
        <v>280</v>
      </c>
      <c r="E13" s="151" t="s">
        <v>274</v>
      </c>
      <c r="F13" s="151" t="s">
        <v>281</v>
      </c>
      <c r="G13" s="150" t="s">
        <v>275</v>
      </c>
    </row>
    <row r="14" spans="1:19" ht="11.25" customHeight="1">
      <c r="A14" s="152" t="s">
        <v>282</v>
      </c>
      <c r="B14" s="162"/>
      <c r="C14" s="163" t="s">
        <v>283</v>
      </c>
      <c r="D14" s="154">
        <v>81</v>
      </c>
      <c r="E14" s="155"/>
      <c r="F14" s="156">
        <f t="shared" ref="F14:F16" si="0">ROUND(ROUND(E14,2)*D14,2)</f>
        <v>0</v>
      </c>
      <c r="G14" s="153"/>
    </row>
    <row r="15" spans="1:19" ht="11.25" hidden="1" customHeight="1">
      <c r="A15" s="152"/>
      <c r="B15" s="162"/>
      <c r="C15" s="163"/>
      <c r="D15" s="154"/>
      <c r="E15" s="155"/>
      <c r="F15" s="156">
        <f t="shared" si="0"/>
        <v>0</v>
      </c>
      <c r="G15" s="153"/>
    </row>
    <row r="16" spans="1:19" ht="11.25" hidden="1" customHeight="1" outlineLevel="1">
      <c r="A16" s="152"/>
      <c r="B16" s="162"/>
      <c r="C16" s="163"/>
      <c r="D16" s="154"/>
      <c r="E16" s="155"/>
      <c r="F16" s="156">
        <f t="shared" si="0"/>
        <v>0</v>
      </c>
      <c r="G16" s="153"/>
    </row>
    <row r="17" spans="1:19" ht="4.5" customHeight="1" outlineLevel="1">
      <c r="A17" s="128"/>
      <c r="B17" s="128"/>
      <c r="C17" s="136"/>
      <c r="D17" s="128"/>
      <c r="E17" s="129"/>
      <c r="F17" s="129"/>
      <c r="G17" s="128"/>
      <c r="H17" s="128"/>
      <c r="I17" s="128"/>
      <c r="J17" s="128"/>
      <c r="K17" s="128"/>
      <c r="L17" s="128"/>
      <c r="M17" s="128"/>
      <c r="N17" s="128"/>
      <c r="O17" s="128"/>
      <c r="P17" s="128"/>
      <c r="Q17" s="128"/>
      <c r="R17" s="128"/>
      <c r="S17" s="128"/>
    </row>
    <row r="18" spans="1:19" ht="11.25" customHeight="1">
      <c r="A18" s="157" t="s">
        <v>276</v>
      </c>
      <c r="B18" s="157"/>
      <c r="C18" s="157"/>
      <c r="D18" s="157"/>
      <c r="E18" s="158"/>
      <c r="F18" s="158">
        <f>SUM(F14:F17)</f>
        <v>0</v>
      </c>
      <c r="G18" s="157"/>
    </row>
    <row r="19" spans="1:19" ht="11.25" customHeight="1">
      <c r="A19" s="159"/>
      <c r="B19" s="159"/>
      <c r="C19" s="159"/>
      <c r="D19" s="159"/>
      <c r="E19" s="160"/>
      <c r="F19" s="160"/>
      <c r="G19" s="159"/>
      <c r="H19" s="159"/>
      <c r="I19" s="159"/>
      <c r="J19" s="159"/>
      <c r="K19" s="159"/>
      <c r="L19" s="159"/>
      <c r="M19" s="159"/>
      <c r="N19" s="159"/>
      <c r="O19" s="159"/>
      <c r="P19" s="159"/>
      <c r="Q19" s="159"/>
      <c r="R19" s="159"/>
      <c r="S19" s="159"/>
    </row>
    <row r="20" spans="1:19" ht="11.25" customHeight="1">
      <c r="A20" s="128"/>
      <c r="B20" s="128"/>
      <c r="C20" s="128"/>
      <c r="D20" s="128"/>
      <c r="E20" s="129"/>
      <c r="F20" s="129"/>
      <c r="G20" s="128"/>
      <c r="H20" s="128"/>
      <c r="I20" s="128"/>
      <c r="J20" s="128"/>
      <c r="K20" s="128"/>
      <c r="L20" s="128"/>
      <c r="M20" s="128"/>
      <c r="N20" s="128"/>
      <c r="O20" s="128"/>
      <c r="P20" s="128"/>
      <c r="Q20" s="128"/>
      <c r="R20" s="128"/>
      <c r="S20" s="128"/>
    </row>
    <row r="21" spans="1:19" ht="11.25" customHeight="1">
      <c r="A21" s="159"/>
      <c r="B21" s="159"/>
      <c r="C21" s="159"/>
      <c r="D21" s="159"/>
      <c r="E21" s="160"/>
      <c r="F21" s="160"/>
      <c r="G21" s="159"/>
      <c r="H21" s="159"/>
      <c r="I21" s="159"/>
      <c r="J21" s="159"/>
      <c r="K21" s="159"/>
      <c r="L21" s="159"/>
      <c r="M21" s="159"/>
      <c r="N21" s="159"/>
      <c r="O21" s="159"/>
      <c r="P21" s="159"/>
      <c r="Q21" s="159"/>
      <c r="R21" s="159"/>
      <c r="S21" s="159"/>
    </row>
    <row r="22" spans="1:19" ht="11.25" customHeight="1">
      <c r="A22" s="146" t="s">
        <v>285</v>
      </c>
      <c r="B22" s="146"/>
      <c r="C22" s="146"/>
      <c r="D22" s="146"/>
      <c r="E22" s="147"/>
      <c r="F22" s="147"/>
      <c r="G22" s="146"/>
    </row>
    <row r="23" spans="1:19" ht="11.25" customHeight="1">
      <c r="A23" s="150" t="s">
        <v>273</v>
      </c>
      <c r="B23" s="150" t="s">
        <v>286</v>
      </c>
      <c r="C23" s="150" t="s">
        <v>279</v>
      </c>
      <c r="D23" s="150" t="s">
        <v>284</v>
      </c>
      <c r="E23" s="151" t="s">
        <v>287</v>
      </c>
      <c r="F23" s="151" t="s">
        <v>281</v>
      </c>
      <c r="G23" s="150" t="s">
        <v>275</v>
      </c>
    </row>
    <row r="24" spans="1:19" ht="12" hidden="1" customHeight="1" outlineLevel="1">
      <c r="A24" s="164" t="s">
        <v>288</v>
      </c>
      <c r="B24" s="165"/>
      <c r="C24" s="166" t="s">
        <v>289</v>
      </c>
      <c r="D24" s="154"/>
      <c r="E24" s="155"/>
      <c r="F24" s="156">
        <f t="shared" ref="F24:F26" si="1">ROUND(ROUND(E24,2)*D24,2)</f>
        <v>0</v>
      </c>
      <c r="G24" s="152"/>
    </row>
    <row r="25" spans="1:19" ht="11.25" customHeight="1" outlineLevel="1">
      <c r="A25" s="152" t="s">
        <v>290</v>
      </c>
      <c r="B25" s="152"/>
      <c r="C25" s="152" t="s">
        <v>289</v>
      </c>
      <c r="D25" s="154">
        <v>1</v>
      </c>
      <c r="E25" s="155">
        <v>200000</v>
      </c>
      <c r="F25" s="156">
        <f t="shared" si="1"/>
        <v>200000</v>
      </c>
      <c r="G25" s="152"/>
    </row>
    <row r="26" spans="1:19" ht="11.25" customHeight="1" outlineLevel="1">
      <c r="A26" s="152" t="s">
        <v>291</v>
      </c>
      <c r="B26" s="152"/>
      <c r="C26" s="152" t="s">
        <v>289</v>
      </c>
      <c r="D26" s="154">
        <v>27</v>
      </c>
      <c r="E26" s="155">
        <v>1500</v>
      </c>
      <c r="F26" s="156">
        <f t="shared" si="1"/>
        <v>40500</v>
      </c>
      <c r="G26" s="152"/>
    </row>
    <row r="27" spans="1:19" ht="5.25" customHeight="1" outlineLevel="1">
      <c r="A27" s="128"/>
      <c r="B27" s="128"/>
      <c r="C27" s="136"/>
      <c r="D27" s="128"/>
      <c r="E27" s="129"/>
      <c r="F27" s="129"/>
      <c r="G27" s="128"/>
      <c r="H27" s="128"/>
      <c r="I27" s="128"/>
      <c r="J27" s="128"/>
      <c r="K27" s="128"/>
      <c r="L27" s="128"/>
      <c r="M27" s="128"/>
      <c r="N27" s="128"/>
      <c r="O27" s="128"/>
      <c r="P27" s="128"/>
      <c r="Q27" s="128"/>
      <c r="R27" s="128"/>
      <c r="S27" s="128"/>
    </row>
    <row r="28" spans="1:19" ht="11.25" customHeight="1">
      <c r="A28" s="157" t="s">
        <v>276</v>
      </c>
      <c r="B28" s="157"/>
      <c r="C28" s="157"/>
      <c r="D28" s="157"/>
      <c r="E28" s="158"/>
      <c r="F28" s="158">
        <f>SUM(F24:F27)</f>
        <v>240500</v>
      </c>
      <c r="G28" s="157"/>
    </row>
    <row r="29" spans="1:19" ht="11.25" customHeight="1">
      <c r="A29" s="159"/>
      <c r="B29" s="159"/>
      <c r="C29" s="159"/>
      <c r="D29" s="159"/>
      <c r="E29" s="160"/>
      <c r="F29" s="160"/>
      <c r="G29" s="159"/>
      <c r="H29" s="159"/>
      <c r="I29" s="159"/>
      <c r="J29" s="159"/>
      <c r="K29" s="159"/>
      <c r="L29" s="159"/>
      <c r="M29" s="159"/>
      <c r="N29" s="159"/>
      <c r="O29" s="159"/>
      <c r="P29" s="159"/>
      <c r="Q29" s="159"/>
      <c r="R29" s="159"/>
      <c r="S29" s="159"/>
    </row>
    <row r="30" spans="1:19" ht="11.25" customHeight="1">
      <c r="A30" s="146" t="s">
        <v>292</v>
      </c>
      <c r="B30" s="146"/>
      <c r="C30" s="146"/>
      <c r="D30" s="146"/>
      <c r="E30" s="147"/>
      <c r="F30" s="147"/>
      <c r="G30" s="146"/>
    </row>
    <row r="31" spans="1:19" ht="11.25" customHeight="1">
      <c r="A31" s="148"/>
      <c r="B31" s="148"/>
      <c r="C31" s="148"/>
      <c r="D31" s="148"/>
      <c r="E31" s="149"/>
      <c r="F31" s="149"/>
      <c r="G31" s="148"/>
      <c r="H31" s="148"/>
      <c r="I31" s="148"/>
      <c r="J31" s="148"/>
      <c r="K31" s="148"/>
      <c r="L31" s="148"/>
      <c r="M31" s="148"/>
      <c r="N31" s="148"/>
      <c r="O31" s="148"/>
      <c r="P31" s="148"/>
      <c r="Q31" s="148"/>
      <c r="R31" s="148"/>
      <c r="S31" s="148"/>
    </row>
    <row r="32" spans="1:19" ht="11.25" customHeight="1">
      <c r="A32" s="157" t="s">
        <v>293</v>
      </c>
      <c r="B32" s="157"/>
      <c r="C32" s="157"/>
      <c r="D32" s="157"/>
      <c r="E32" s="158"/>
      <c r="F32" s="158">
        <f>F28+F18</f>
        <v>240500</v>
      </c>
      <c r="G32" s="157"/>
    </row>
    <row r="33" spans="1:19" ht="11.25" customHeight="1">
      <c r="A33" s="159"/>
      <c r="B33" s="159"/>
      <c r="C33" s="159"/>
      <c r="D33" s="159"/>
      <c r="E33" s="160"/>
      <c r="F33" s="160"/>
      <c r="G33" s="159"/>
      <c r="H33" s="159"/>
      <c r="I33" s="159"/>
      <c r="J33" s="159"/>
      <c r="K33" s="159"/>
      <c r="L33" s="159"/>
      <c r="M33" s="159"/>
      <c r="N33" s="159"/>
      <c r="O33" s="159"/>
      <c r="P33" s="159"/>
      <c r="Q33" s="159"/>
      <c r="R33" s="159"/>
      <c r="S33" s="159"/>
    </row>
    <row r="34" spans="1:19" ht="11.25" customHeight="1">
      <c r="A34" s="345" t="s">
        <v>521</v>
      </c>
      <c r="B34" s="345"/>
      <c r="C34" s="346"/>
      <c r="D34" s="347"/>
      <c r="E34" s="348"/>
      <c r="F34" s="160"/>
      <c r="G34" s="159"/>
      <c r="H34" s="159"/>
      <c r="I34" s="159"/>
      <c r="J34" s="159"/>
      <c r="K34" s="159"/>
      <c r="L34" s="159"/>
      <c r="M34" s="159"/>
      <c r="N34" s="159"/>
      <c r="O34" s="159"/>
      <c r="P34" s="159"/>
      <c r="Q34" s="159"/>
      <c r="R34" s="159"/>
      <c r="S34" s="159"/>
    </row>
    <row r="35" spans="1:19" ht="11.25" customHeight="1">
      <c r="A35" s="343"/>
      <c r="B35" s="344"/>
      <c r="C35" s="344"/>
      <c r="D35" s="344"/>
      <c r="E35" s="344"/>
      <c r="F35" s="145"/>
      <c r="G35" s="144"/>
      <c r="H35" s="144"/>
      <c r="I35" s="144"/>
      <c r="J35" s="144"/>
      <c r="K35" s="144"/>
      <c r="L35" s="144"/>
      <c r="M35" s="144"/>
      <c r="N35" s="144"/>
      <c r="O35" s="144"/>
      <c r="P35" s="144"/>
      <c r="Q35" s="144"/>
      <c r="R35" s="144"/>
      <c r="S35" s="144"/>
    </row>
    <row r="36" spans="1:19" ht="25" customHeight="1">
      <c r="A36" s="349" t="s">
        <v>522</v>
      </c>
      <c r="B36" s="349"/>
      <c r="C36" s="350"/>
      <c r="D36" s="347"/>
      <c r="E36" s="348"/>
    </row>
    <row r="37" spans="1:19" ht="11.25" customHeight="1">
      <c r="A37" s="168"/>
      <c r="B37" s="169"/>
      <c r="C37" s="169"/>
      <c r="D37" s="169"/>
      <c r="E37" s="170"/>
      <c r="F37" s="170"/>
      <c r="G37" s="169"/>
    </row>
    <row r="38" spans="1:19" ht="11.25" customHeight="1">
      <c r="A38" s="171"/>
      <c r="B38" s="172"/>
      <c r="C38" s="172"/>
      <c r="D38" s="172"/>
      <c r="E38" s="173"/>
      <c r="F38" s="173"/>
      <c r="G38" s="172"/>
    </row>
    <row r="39" spans="1:19" ht="11.25" customHeight="1">
      <c r="A39" s="171"/>
      <c r="B39" s="172"/>
      <c r="C39" s="172"/>
      <c r="D39" s="172"/>
      <c r="E39" s="173"/>
      <c r="F39" s="173"/>
      <c r="G39" s="172"/>
    </row>
    <row r="40" spans="1:19" ht="11.25" customHeight="1">
      <c r="A40" s="171" t="s">
        <v>294</v>
      </c>
      <c r="B40" s="172"/>
      <c r="C40" s="172"/>
      <c r="D40" s="172"/>
      <c r="E40" s="173"/>
      <c r="F40" s="173"/>
      <c r="G40" s="172"/>
    </row>
    <row r="41" spans="1:19" ht="11.25" customHeight="1">
      <c r="A41" s="171" t="s">
        <v>295</v>
      </c>
      <c r="B41" s="172"/>
      <c r="C41" s="172"/>
      <c r="D41" s="172"/>
      <c r="E41" s="173"/>
      <c r="F41" s="173"/>
      <c r="G41" s="172"/>
    </row>
    <row r="42" spans="1:19" ht="11.25" customHeight="1">
      <c r="A42" s="172"/>
      <c r="B42" s="172"/>
      <c r="C42" s="172"/>
      <c r="D42" s="172"/>
      <c r="E42" s="173"/>
      <c r="F42" s="173"/>
      <c r="G42" s="172"/>
    </row>
    <row r="43" spans="1:19" ht="11.25" customHeight="1">
      <c r="A43" s="174"/>
      <c r="B43" s="174"/>
      <c r="C43" s="174"/>
      <c r="D43" s="174"/>
      <c r="E43" s="175"/>
      <c r="F43" s="175"/>
      <c r="G43" s="174"/>
    </row>
    <row r="44" spans="1:19" ht="11.25" customHeight="1">
      <c r="A44" s="174"/>
      <c r="B44" s="174"/>
      <c r="C44" s="174"/>
      <c r="D44" s="174"/>
      <c r="E44" s="175"/>
      <c r="F44" s="175"/>
      <c r="G44" s="174"/>
    </row>
    <row r="45" spans="1:19" ht="11.25" customHeight="1"/>
    <row r="46" spans="1:19" ht="11.25" customHeight="1"/>
    <row r="47" spans="1:19" ht="11.25" customHeight="1"/>
    <row r="48" spans="1:19"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sheetData>
  <mergeCells count="8">
    <mergeCell ref="A36:C36"/>
    <mergeCell ref="D36:E36"/>
    <mergeCell ref="A1:F1"/>
    <mergeCell ref="D3:E3"/>
    <mergeCell ref="D5:G5"/>
    <mergeCell ref="D7:G7"/>
    <mergeCell ref="A34:C34"/>
    <mergeCell ref="D34:E34"/>
  </mergeCells>
  <dataValidations count="4">
    <dataValidation type="list" allowBlank="1" sqref="A14:A16" xr:uid="{F1C2EE09-AE1C-4E0C-85A9-594B6F2DF4E1}">
      <formula1>lSFK</formula1>
    </dataValidation>
    <dataValidation type="list" allowBlank="1" showErrorMessage="1" sqref="A2" xr:uid="{F055A3EE-C41C-4BE7-AEDE-E8C3AFBD8030}">
      <formula1>"PUBLIC,INTERNAL,CONFIDENTIAL,STRICTLY – CONFIDENTIAL,-"</formula1>
    </dataValidation>
    <dataValidation type="date" operator="greaterThanOrEqual" allowBlank="1" showErrorMessage="1" sqref="D3" xr:uid="{D9FA64EC-EF7E-46C3-A10B-ACF930969889}">
      <formula1>1</formula1>
    </dataValidation>
    <dataValidation type="list" allowBlank="1" showErrorMessage="1" sqref="C25:C26" xr:uid="{38CB49CB-0F34-4C48-A7FD-F22B301ECD32}">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20"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61DC4-3A98-4323-B74F-31720772A354}">
  <dimension ref="A1:W166"/>
  <sheetViews>
    <sheetView showGridLines="0" topLeftCell="A157" zoomScale="130" zoomScaleNormal="130" zoomScaleSheetLayoutView="130" zoomScalePageLayoutView="130" workbookViewId="0">
      <selection activeCell="F3" sqref="F3:J4"/>
    </sheetView>
  </sheetViews>
  <sheetFormatPr defaultColWidth="4.6328125" defaultRowHeight="10.4" customHeight="1" outlineLevelRow="1"/>
  <cols>
    <col min="1" max="1" width="5.26953125" style="196" customWidth="1"/>
    <col min="2" max="2" width="15.54296875" style="246" customWidth="1"/>
    <col min="3" max="3" width="30.54296875" style="182" bestFit="1" customWidth="1"/>
    <col min="4" max="4" width="9" style="179" bestFit="1" customWidth="1"/>
    <col min="5" max="5" width="6.81640625" style="248" bestFit="1" customWidth="1"/>
    <col min="6" max="6" width="9.26953125" style="184" customWidth="1"/>
    <col min="7" max="7" width="6.81640625" style="248" bestFit="1" customWidth="1"/>
    <col min="8" max="8" width="9.26953125" style="184" bestFit="1" customWidth="1"/>
    <col min="9" max="9" width="6.81640625" style="248" bestFit="1" customWidth="1"/>
    <col min="10" max="10" width="9.26953125" style="184" bestFit="1" customWidth="1"/>
    <col min="11" max="11" width="6.81640625" style="248" bestFit="1" customWidth="1"/>
    <col min="12" max="12" width="9.26953125" style="184" bestFit="1" customWidth="1"/>
    <col min="13" max="13" width="6.81640625" style="248" bestFit="1" customWidth="1"/>
    <col min="14" max="14" width="9.26953125" style="184" bestFit="1" customWidth="1"/>
    <col min="15" max="15" width="27.36328125" style="179" customWidth="1"/>
    <col min="16" max="16" width="45.36328125" style="179" hidden="1" customWidth="1"/>
    <col min="17" max="16384" width="4.6328125" style="179"/>
  </cols>
  <sheetData>
    <row r="1" spans="1:23" ht="72" customHeight="1">
      <c r="A1" s="337" t="s">
        <v>297</v>
      </c>
      <c r="B1" s="337"/>
      <c r="C1" s="337"/>
      <c r="D1" s="337"/>
      <c r="E1" s="337"/>
      <c r="F1" s="337"/>
      <c r="G1" s="337"/>
      <c r="H1" s="337"/>
      <c r="I1" s="337"/>
      <c r="J1" s="337"/>
      <c r="K1" s="176"/>
      <c r="L1" s="338"/>
      <c r="M1" s="338"/>
      <c r="N1" s="338"/>
      <c r="O1" s="177" t="s">
        <v>298</v>
      </c>
      <c r="P1" s="178"/>
      <c r="Q1" s="178"/>
      <c r="R1" s="178"/>
      <c r="S1" s="178"/>
      <c r="T1" s="178"/>
    </row>
    <row r="2" spans="1:23" ht="25.5" customHeight="1">
      <c r="A2" s="339" t="s">
        <v>299</v>
      </c>
      <c r="B2" s="339"/>
      <c r="C2" s="180"/>
      <c r="D2" s="340" t="s">
        <v>300</v>
      </c>
      <c r="E2" s="340"/>
      <c r="F2" s="341" t="s">
        <v>301</v>
      </c>
      <c r="G2" s="341"/>
      <c r="H2" s="341"/>
      <c r="I2" s="341"/>
      <c r="J2" s="341"/>
      <c r="K2" s="342" t="s">
        <v>302</v>
      </c>
      <c r="L2" s="342"/>
      <c r="M2" s="341" t="s">
        <v>266</v>
      </c>
      <c r="N2" s="341"/>
    </row>
    <row r="3" spans="1:23" ht="14.15" customHeight="1">
      <c r="A3" s="329" t="s">
        <v>303</v>
      </c>
      <c r="B3" s="329"/>
      <c r="C3" s="181"/>
      <c r="D3" s="330" t="s">
        <v>304</v>
      </c>
      <c r="E3" s="330"/>
      <c r="F3" s="331" t="s">
        <v>305</v>
      </c>
      <c r="G3" s="331"/>
      <c r="H3" s="331"/>
      <c r="I3" s="331"/>
      <c r="J3" s="331"/>
      <c r="K3" s="332" t="s">
        <v>306</v>
      </c>
      <c r="L3" s="332"/>
      <c r="M3" s="333"/>
      <c r="N3" s="333"/>
    </row>
    <row r="4" spans="1:23" ht="11.25" customHeight="1">
      <c r="A4" s="329" t="s">
        <v>307</v>
      </c>
      <c r="B4" s="329"/>
      <c r="C4" s="331"/>
      <c r="D4" s="330"/>
      <c r="E4" s="330"/>
      <c r="F4" s="331"/>
      <c r="G4" s="331"/>
      <c r="H4" s="331"/>
      <c r="I4" s="331"/>
      <c r="J4" s="331"/>
      <c r="K4" s="184"/>
      <c r="L4" s="183"/>
      <c r="M4" s="335"/>
      <c r="N4" s="335"/>
    </row>
    <row r="5" spans="1:23" ht="11.25" customHeight="1">
      <c r="A5" s="336" t="s">
        <v>308</v>
      </c>
      <c r="B5" s="336"/>
      <c r="C5" s="334"/>
      <c r="D5" s="185"/>
      <c r="E5" s="186"/>
      <c r="F5" s="186"/>
      <c r="G5" s="186"/>
      <c r="H5" s="186"/>
      <c r="I5" s="186"/>
      <c r="J5" s="186"/>
      <c r="K5" s="187"/>
      <c r="L5" s="188"/>
      <c r="M5" s="189"/>
      <c r="N5" s="190" t="e">
        <f>O1 &amp; " of " &amp;
IF(SUM(#REF!,#REF!,#REF!,#REF!,#REF!)&gt;0,"100",
IF(SUM(#REF!,#REF!,#REF!,#REF!,#REF!)&gt;0,"95",
IF(SUM(#REF!,#REF!,#REF!,#REF!,#REF!)&gt;0,"90",
IF(SUM(#REF!,#REF!,#REF!,#REF!,#REF!)&gt;0,"85",
IF(SUM(#REF!,#REF!,#REF!,#REF!,#REF!)&gt;0,"80",
IF(SUM(#REF!,#REF!,#REF!,#REF!,#REF!)&gt;0,"75",
IF(SUM(#REF!,#REF!,#REF!,#REF!,#REF!)&gt;0,"70",
IF(SUM(#REF!,#REF!,#REF!,#REF!,#REF!)&gt;0,"65",
IF(SUM(#REF!,#REF!,#REF!,#REF!,#REF!)&gt;0,"60",
IF(SUM(#REF!,#REF!,#REF!,#REF!,#REF!)&gt;0,"55",
IF(SUM(#REF!,#REF!,#REF!,#REF!,#REF!)&gt;0,"50",
IF(SUM(#REF!,#REF!,#REF!,#REF!,#REF!)&gt;0,"45",
IF(SUM(#REF!,#REF!,#REF!,#REF!,#REF!)&gt;0,"40",
IF(SUM(#REF!,#REF!,#REF!,#REF!,#REF!)&gt;0,"35",
IF(SUM(#REF!,#REF!,#REF!,#REF!,#REF!)&gt;0,"30",
IF(SUM(#REF!,#REF!,#REF!,#REF!,#REF!)&gt;0,"25",
IF(SUM(#REF!,#REF!,#REF!,#REF!,#REF!)&gt;0,"20",
IF(SUM(#REF!,#REF!,#REF!,#REF!,#REF!)&gt;0,"15",
IF(SUM(#REF!,#REF!,#REF!,#REF!,#REF!)&gt;0,"10",
IF(SUM('Annex 7 Assessment grid Tech'!E11:E157,'Annex 7 Assessment grid Tech'!G11:G157,'Annex 7 Assessment grid Tech'!I11:I157,'Annex 7 Assessment grid Tech'!K11:K157,'Annex 7 Assessment grid Tech'!M11:M157)&gt;0,"5",
"0"))))))))))))))))))))</f>
        <v>#REF!</v>
      </c>
      <c r="O5" s="325" t="s">
        <v>309</v>
      </c>
      <c r="P5" s="191"/>
      <c r="Q5" s="191"/>
      <c r="R5" s="191"/>
      <c r="S5" s="191"/>
      <c r="T5" s="191"/>
      <c r="U5" s="191"/>
      <c r="V5" s="191"/>
      <c r="W5" s="191"/>
    </row>
    <row r="6" spans="1:23" s="195" customFormat="1" ht="27.75" customHeight="1">
      <c r="A6" s="192"/>
      <c r="B6" s="193"/>
      <c r="C6" s="194"/>
      <c r="D6" s="193"/>
      <c r="E6" s="326" t="s">
        <v>310</v>
      </c>
      <c r="F6" s="327"/>
      <c r="G6" s="326" t="s">
        <v>311</v>
      </c>
      <c r="H6" s="327"/>
      <c r="I6" s="326" t="s">
        <v>312</v>
      </c>
      <c r="J6" s="327"/>
      <c r="K6" s="326" t="s">
        <v>313</v>
      </c>
      <c r="L6" s="327"/>
      <c r="M6" s="326" t="s">
        <v>314</v>
      </c>
      <c r="N6" s="328"/>
      <c r="O6" s="325"/>
      <c r="P6" s="191"/>
      <c r="Q6" s="191"/>
      <c r="R6" s="191"/>
      <c r="S6" s="191"/>
      <c r="T6" s="191"/>
      <c r="U6" s="191"/>
      <c r="V6" s="191"/>
      <c r="W6" s="191"/>
    </row>
    <row r="7" spans="1:23" ht="9.75" customHeight="1">
      <c r="B7" s="319" t="s">
        <v>315</v>
      </c>
      <c r="C7" s="320"/>
      <c r="D7" s="197" t="s">
        <v>316</v>
      </c>
      <c r="E7" s="198" t="s">
        <v>317</v>
      </c>
      <c r="F7" s="199" t="s">
        <v>318</v>
      </c>
      <c r="G7" s="198" t="s">
        <v>317</v>
      </c>
      <c r="H7" s="199" t="s">
        <v>318</v>
      </c>
      <c r="I7" s="198" t="s">
        <v>317</v>
      </c>
      <c r="J7" s="199" t="s">
        <v>318</v>
      </c>
      <c r="K7" s="198" t="s">
        <v>317</v>
      </c>
      <c r="L7" s="199" t="s">
        <v>318</v>
      </c>
      <c r="M7" s="198" t="s">
        <v>317</v>
      </c>
      <c r="N7" s="200" t="s">
        <v>318</v>
      </c>
    </row>
    <row r="8" spans="1:23" ht="10.4" customHeight="1">
      <c r="B8" s="321" t="s">
        <v>319</v>
      </c>
      <c r="C8" s="322"/>
      <c r="D8" s="201" t="s">
        <v>320</v>
      </c>
      <c r="E8" s="198" t="s">
        <v>321</v>
      </c>
      <c r="F8" s="199" t="s">
        <v>322</v>
      </c>
      <c r="G8" s="198" t="s">
        <v>321</v>
      </c>
      <c r="H8" s="199" t="s">
        <v>322</v>
      </c>
      <c r="I8" s="198" t="s">
        <v>321</v>
      </c>
      <c r="J8" s="199" t="s">
        <v>322</v>
      </c>
      <c r="K8" s="198" t="s">
        <v>321</v>
      </c>
      <c r="L8" s="199" t="s">
        <v>322</v>
      </c>
      <c r="M8" s="198" t="s">
        <v>321</v>
      </c>
      <c r="N8" s="200" t="s">
        <v>322</v>
      </c>
    </row>
    <row r="9" spans="1:23" ht="10">
      <c r="A9" s="202"/>
      <c r="B9" s="323"/>
      <c r="C9" s="324"/>
      <c r="D9" s="203" t="s">
        <v>323</v>
      </c>
      <c r="E9" s="204" t="s">
        <v>324</v>
      </c>
      <c r="F9" s="205" t="s">
        <v>325</v>
      </c>
      <c r="G9" s="204" t="s">
        <v>324</v>
      </c>
      <c r="H9" s="205" t="s">
        <v>325</v>
      </c>
      <c r="I9" s="204" t="s">
        <v>324</v>
      </c>
      <c r="J9" s="205" t="s">
        <v>325</v>
      </c>
      <c r="K9" s="204" t="s">
        <v>324</v>
      </c>
      <c r="L9" s="205" t="s">
        <v>325</v>
      </c>
      <c r="M9" s="204" t="s">
        <v>324</v>
      </c>
      <c r="N9" s="206" t="s">
        <v>325</v>
      </c>
    </row>
    <row r="10" spans="1:23" s="208" customFormat="1" ht="12.75" customHeight="1">
      <c r="A10" s="207" t="s">
        <v>326</v>
      </c>
      <c r="B10" s="311" t="s">
        <v>327</v>
      </c>
      <c r="C10" s="312"/>
      <c r="D10" s="312"/>
      <c r="E10" s="312"/>
      <c r="F10" s="312"/>
      <c r="G10" s="312"/>
      <c r="H10" s="312"/>
      <c r="I10" s="312"/>
      <c r="J10" s="312"/>
      <c r="K10" s="312"/>
      <c r="L10" s="312"/>
      <c r="M10" s="312"/>
      <c r="N10" s="312"/>
      <c r="P10" s="209" t="str">
        <f>IF(ISBLANK(B10),A10,B10)</f>
        <v>Assessment of technical-methodological concept</v>
      </c>
    </row>
    <row r="11" spans="1:23" ht="11.25" customHeight="1">
      <c r="A11" s="210" t="s">
        <v>328</v>
      </c>
      <c r="B11" s="315" t="s">
        <v>329</v>
      </c>
      <c r="C11" s="316"/>
      <c r="D11" s="211"/>
      <c r="E11" s="212"/>
      <c r="F11" s="213"/>
      <c r="G11" s="212"/>
      <c r="H11" s="213"/>
      <c r="I11" s="212"/>
      <c r="J11" s="213"/>
      <c r="K11" s="212"/>
      <c r="L11" s="213"/>
      <c r="M11" s="212"/>
      <c r="N11" s="213"/>
      <c r="P11" s="209" t="str">
        <f t="shared" ref="P11:P81" si="0">IF(ISBLANK(B11),A11,B11)</f>
        <v>Interpretation of objectives</v>
      </c>
    </row>
    <row r="12" spans="1:23" ht="11.25" customHeight="1">
      <c r="A12" s="214" t="s">
        <v>330</v>
      </c>
      <c r="B12" s="301" t="s">
        <v>331</v>
      </c>
      <c r="C12" s="302"/>
      <c r="D12" s="215">
        <v>0</v>
      </c>
      <c r="E12" s="216"/>
      <c r="F12" s="217">
        <f>$D12*E12*100</f>
        <v>0</v>
      </c>
      <c r="G12" s="216"/>
      <c r="H12" s="217">
        <f>$D12*G12*100</f>
        <v>0</v>
      </c>
      <c r="I12" s="216"/>
      <c r="J12" s="217">
        <f>$D12*I12*100</f>
        <v>0</v>
      </c>
      <c r="K12" s="216"/>
      <c r="L12" s="217">
        <f>$D12*K12*100</f>
        <v>0</v>
      </c>
      <c r="M12" s="216"/>
      <c r="N12" s="217">
        <f>$D12*M12*100</f>
        <v>0</v>
      </c>
      <c r="P12" s="182" t="str">
        <f t="shared" si="0"/>
        <v>Interpretation of the objectives in the ToRs</v>
      </c>
    </row>
    <row r="13" spans="1:23" ht="11.25" customHeight="1">
      <c r="A13" s="218" t="s">
        <v>332</v>
      </c>
      <c r="B13" s="289" t="s">
        <v>333</v>
      </c>
      <c r="C13" s="290"/>
      <c r="D13" s="219">
        <v>0</v>
      </c>
      <c r="E13" s="220"/>
      <c r="F13" s="221">
        <f>$D13*E13*100</f>
        <v>0</v>
      </c>
      <c r="G13" s="220"/>
      <c r="H13" s="221">
        <f>$D13*G13*100</f>
        <v>0</v>
      </c>
      <c r="I13" s="220"/>
      <c r="J13" s="221">
        <f>$D13*I13*100</f>
        <v>0</v>
      </c>
      <c r="K13" s="220"/>
      <c r="L13" s="221">
        <f>$D13*K13*100</f>
        <v>0</v>
      </c>
      <c r="M13" s="220"/>
      <c r="N13" s="221">
        <f>$D13*M13*100</f>
        <v>0</v>
      </c>
      <c r="P13" s="182" t="str">
        <f t="shared" si="0"/>
        <v>Critical examination of tasks</v>
      </c>
    </row>
    <row r="14" spans="1:23" s="208" customFormat="1" ht="11.25" customHeight="1">
      <c r="A14" s="291" t="s">
        <v>334</v>
      </c>
      <c r="B14" s="291"/>
      <c r="C14" s="292"/>
      <c r="D14" s="222">
        <f>SUM(D12:D13)</f>
        <v>0</v>
      </c>
      <c r="E14" s="223"/>
      <c r="F14" s="224">
        <f>SUM(F12:F13)</f>
        <v>0</v>
      </c>
      <c r="G14" s="223"/>
      <c r="H14" s="224">
        <f>SUM(H12:H13)</f>
        <v>0</v>
      </c>
      <c r="I14" s="223"/>
      <c r="J14" s="224">
        <f>SUM(J12:J13)</f>
        <v>0</v>
      </c>
      <c r="K14" s="223"/>
      <c r="L14" s="224">
        <f>SUM(L12:L13)</f>
        <v>0</v>
      </c>
      <c r="M14" s="223"/>
      <c r="N14" s="224">
        <f>SUM(N12:N13)</f>
        <v>0</v>
      </c>
      <c r="P14" s="209" t="str">
        <f t="shared" si="0"/>
        <v>Interim total 1.1</v>
      </c>
    </row>
    <row r="15" spans="1:23" ht="11.25" customHeight="1">
      <c r="A15" s="210" t="s">
        <v>335</v>
      </c>
      <c r="B15" s="315" t="s">
        <v>336</v>
      </c>
      <c r="C15" s="316"/>
      <c r="D15" s="211"/>
      <c r="E15" s="212"/>
      <c r="F15" s="225"/>
      <c r="G15" s="212"/>
      <c r="H15" s="225"/>
      <c r="I15" s="212"/>
      <c r="J15" s="225"/>
      <c r="K15" s="212"/>
      <c r="L15" s="225"/>
      <c r="M15" s="212"/>
      <c r="N15" s="225"/>
      <c r="P15" s="209" t="str">
        <f t="shared" si="0"/>
        <v xml:space="preserve">Processes and actors in the partner system </v>
      </c>
    </row>
    <row r="16" spans="1:23" ht="22.5" customHeight="1">
      <c r="A16" s="214" t="s">
        <v>337</v>
      </c>
      <c r="B16" s="301" t="s">
        <v>338</v>
      </c>
      <c r="C16" s="302"/>
      <c r="D16" s="215">
        <v>0</v>
      </c>
      <c r="E16" s="216"/>
      <c r="F16" s="217">
        <f>$D16*E16*100</f>
        <v>0</v>
      </c>
      <c r="G16" s="216"/>
      <c r="H16" s="217">
        <f>$D16*G16*100</f>
        <v>0</v>
      </c>
      <c r="I16" s="216"/>
      <c r="J16" s="217">
        <f>$D16*I16*100</f>
        <v>0</v>
      </c>
      <c r="K16" s="216"/>
      <c r="L16" s="217">
        <f>$D16*K16*100</f>
        <v>0</v>
      </c>
      <c r="M16" s="216"/>
      <c r="N16" s="217">
        <f>$D16*M16*100</f>
        <v>0</v>
      </c>
      <c r="P16" s="182" t="str">
        <f t="shared" si="0"/>
        <v>Presentation of the processes in the sector and/or partner system that are relevant to the services put out to tender</v>
      </c>
    </row>
    <row r="17" spans="1:16" ht="11.25" customHeight="1">
      <c r="A17" s="214" t="s">
        <v>339</v>
      </c>
      <c r="B17" s="301" t="s">
        <v>340</v>
      </c>
      <c r="C17" s="302"/>
      <c r="D17" s="215">
        <v>0</v>
      </c>
      <c r="E17" s="216"/>
      <c r="F17" s="217">
        <f t="shared" ref="F17:F18" si="1">$D17*E17*100</f>
        <v>0</v>
      </c>
      <c r="G17" s="216"/>
      <c r="H17" s="217">
        <f t="shared" ref="H17:H18" si="2">$D17*G17*100</f>
        <v>0</v>
      </c>
      <c r="I17" s="216"/>
      <c r="J17" s="217">
        <f t="shared" ref="J17:J18" si="3">$D17*I17*100</f>
        <v>0</v>
      </c>
      <c r="K17" s="216"/>
      <c r="L17" s="217">
        <f t="shared" ref="L17:L18" si="4">$D17*K17*100</f>
        <v>0</v>
      </c>
      <c r="M17" s="216"/>
      <c r="N17" s="217">
        <f t="shared" ref="N17:N18" si="5">$D17*M17*100</f>
        <v>0</v>
      </c>
      <c r="P17" s="182"/>
    </row>
    <row r="18" spans="1:16" ht="11.25" customHeight="1">
      <c r="A18" s="214" t="s">
        <v>341</v>
      </c>
      <c r="B18" s="289" t="s">
        <v>342</v>
      </c>
      <c r="C18" s="290"/>
      <c r="D18" s="215">
        <v>0</v>
      </c>
      <c r="E18" s="216"/>
      <c r="F18" s="217">
        <f t="shared" si="1"/>
        <v>0</v>
      </c>
      <c r="G18" s="216"/>
      <c r="H18" s="217">
        <f t="shared" si="2"/>
        <v>0</v>
      </c>
      <c r="I18" s="216"/>
      <c r="J18" s="217">
        <f t="shared" si="3"/>
        <v>0</v>
      </c>
      <c r="K18" s="216"/>
      <c r="L18" s="217">
        <f t="shared" si="4"/>
        <v>0</v>
      </c>
      <c r="M18" s="216"/>
      <c r="N18" s="217">
        <f t="shared" si="5"/>
        <v>0</v>
      </c>
      <c r="P18" s="182" t="str">
        <f t="shared" si="0"/>
        <v>Description of the interaction between the actors</v>
      </c>
    </row>
    <row r="19" spans="1:16" s="208" customFormat="1" ht="11.25" customHeight="1">
      <c r="A19" s="291" t="s">
        <v>343</v>
      </c>
      <c r="B19" s="291"/>
      <c r="C19" s="292"/>
      <c r="D19" s="222">
        <f>SUM(D16:D18)</f>
        <v>0</v>
      </c>
      <c r="E19" s="223"/>
      <c r="F19" s="224">
        <f>SUM(F16:F18)</f>
        <v>0</v>
      </c>
      <c r="G19" s="223"/>
      <c r="H19" s="224">
        <f>SUM(H16:H18)</f>
        <v>0</v>
      </c>
      <c r="I19" s="223"/>
      <c r="J19" s="224">
        <f>SUM(J16:J18)</f>
        <v>0</v>
      </c>
      <c r="K19" s="223"/>
      <c r="L19" s="224">
        <f>SUM(L16:L18)</f>
        <v>0</v>
      </c>
      <c r="M19" s="223"/>
      <c r="N19" s="224">
        <f>SUM(N16:N18)</f>
        <v>0</v>
      </c>
      <c r="P19" s="209" t="str">
        <f t="shared" si="0"/>
        <v>Interim total 1.2</v>
      </c>
    </row>
    <row r="20" spans="1:16" ht="10.5">
      <c r="A20" s="210" t="s">
        <v>344</v>
      </c>
      <c r="B20" s="315" t="s">
        <v>345</v>
      </c>
      <c r="C20" s="316"/>
      <c r="D20" s="211"/>
      <c r="E20" s="212"/>
      <c r="F20" s="225"/>
      <c r="G20" s="212"/>
      <c r="H20" s="225"/>
      <c r="I20" s="212"/>
      <c r="J20" s="225"/>
      <c r="K20" s="212"/>
      <c r="L20" s="225"/>
      <c r="M20" s="212"/>
      <c r="N20" s="225"/>
      <c r="P20" s="209" t="str">
        <f t="shared" si="0"/>
        <v>Strategy</v>
      </c>
    </row>
    <row r="21" spans="1:16" ht="11.25" customHeight="1">
      <c r="A21" s="214" t="s">
        <v>346</v>
      </c>
      <c r="B21" s="301" t="s">
        <v>347</v>
      </c>
      <c r="C21" s="302"/>
      <c r="D21" s="215">
        <v>0</v>
      </c>
      <c r="E21" s="216"/>
      <c r="F21" s="217">
        <f>$D21*E21*100</f>
        <v>0</v>
      </c>
      <c r="G21" s="216"/>
      <c r="H21" s="217">
        <f>$D21*G21*100</f>
        <v>0</v>
      </c>
      <c r="I21" s="216"/>
      <c r="J21" s="217">
        <f>$D21*I21*100</f>
        <v>0</v>
      </c>
      <c r="K21" s="216"/>
      <c r="L21" s="217">
        <f>$D21*K21*100</f>
        <v>0</v>
      </c>
      <c r="M21" s="216"/>
      <c r="N21" s="217">
        <f>$D21*M21*100</f>
        <v>0</v>
      </c>
      <c r="P21" s="182" t="str">
        <f t="shared" si="0"/>
        <v>Strategic approach for achieving the objectives in the ToRs</v>
      </c>
    </row>
    <row r="22" spans="1:16" ht="11.25" customHeight="1">
      <c r="A22" s="214" t="s">
        <v>348</v>
      </c>
      <c r="B22" s="301" t="s">
        <v>349</v>
      </c>
      <c r="C22" s="302"/>
      <c r="D22" s="215">
        <v>0</v>
      </c>
      <c r="E22" s="216"/>
      <c r="F22" s="217">
        <f t="shared" ref="F22:F23" si="6">$D22*E22*100</f>
        <v>0</v>
      </c>
      <c r="G22" s="216"/>
      <c r="H22" s="217">
        <f t="shared" ref="H22:H23" si="7">$D22*G22*100</f>
        <v>0</v>
      </c>
      <c r="I22" s="216"/>
      <c r="J22" s="217">
        <f t="shared" ref="J22:J23" si="8">$D22*I22*100</f>
        <v>0</v>
      </c>
      <c r="K22" s="216"/>
      <c r="L22" s="217">
        <f t="shared" ref="L22:L23" si="9">$D22*K22*100</f>
        <v>0</v>
      </c>
      <c r="M22" s="216"/>
      <c r="N22" s="217">
        <f t="shared" ref="N22:N23" si="10">$D22*M22*100</f>
        <v>0</v>
      </c>
      <c r="P22" s="182" t="str">
        <f t="shared" si="0"/>
        <v>Building partnerships with the relevant actors</v>
      </c>
    </row>
    <row r="23" spans="1:16" ht="11.25" customHeight="1">
      <c r="A23" s="214" t="s">
        <v>350</v>
      </c>
      <c r="B23" s="301" t="s">
        <v>351</v>
      </c>
      <c r="C23" s="302"/>
      <c r="D23" s="215">
        <v>0</v>
      </c>
      <c r="E23" s="216"/>
      <c r="F23" s="217">
        <f t="shared" si="6"/>
        <v>0</v>
      </c>
      <c r="G23" s="216"/>
      <c r="H23" s="217">
        <f t="shared" si="7"/>
        <v>0</v>
      </c>
      <c r="I23" s="216"/>
      <c r="J23" s="217">
        <f t="shared" si="8"/>
        <v>0</v>
      </c>
      <c r="K23" s="216"/>
      <c r="L23" s="217">
        <f t="shared" si="9"/>
        <v>0</v>
      </c>
      <c r="M23" s="216"/>
      <c r="N23" s="217">
        <f t="shared" si="10"/>
        <v>0</v>
      </c>
      <c r="P23" s="182" t="str">
        <f t="shared" si="0"/>
        <v>Approaches for leverage effects and measures for scaling-up</v>
      </c>
    </row>
    <row r="24" spans="1:16" ht="16.5" customHeight="1">
      <c r="A24" s="214" t="s">
        <v>352</v>
      </c>
      <c r="B24" s="289" t="s">
        <v>353</v>
      </c>
      <c r="C24" s="290"/>
      <c r="D24" s="215">
        <v>0</v>
      </c>
      <c r="E24" s="216"/>
      <c r="F24" s="221">
        <f>$D24*E24*100</f>
        <v>0</v>
      </c>
      <c r="G24" s="216"/>
      <c r="H24" s="221">
        <f>$D24*G24*100</f>
        <v>0</v>
      </c>
      <c r="I24" s="216"/>
      <c r="J24" s="221">
        <f>$D24*I24*100</f>
        <v>0</v>
      </c>
      <c r="K24" s="216"/>
      <c r="L24" s="221">
        <f>$D24*K24*100</f>
        <v>0</v>
      </c>
      <c r="M24" s="216"/>
      <c r="N24" s="221">
        <f>$D24*M24*100</f>
        <v>0</v>
      </c>
      <c r="P24" s="182" t="str">
        <f t="shared" si="0"/>
        <v xml:space="preserve">Consideration of environmental and social sustainability requirements </v>
      </c>
    </row>
    <row r="25" spans="1:16" s="208" customFormat="1" ht="11.25" customHeight="1">
      <c r="A25" s="291" t="s">
        <v>354</v>
      </c>
      <c r="B25" s="291"/>
      <c r="C25" s="292"/>
      <c r="D25" s="222">
        <f>SUM(D21:D24)</f>
        <v>0</v>
      </c>
      <c r="E25" s="223"/>
      <c r="F25" s="224">
        <f>SUM(F21:F24)</f>
        <v>0</v>
      </c>
      <c r="G25" s="223"/>
      <c r="H25" s="224">
        <f>SUM(H21:H24)</f>
        <v>0</v>
      </c>
      <c r="I25" s="223"/>
      <c r="J25" s="224">
        <f>SUM(J21:J24)</f>
        <v>0</v>
      </c>
      <c r="K25" s="223"/>
      <c r="L25" s="224">
        <f>SUM(L21:L24)</f>
        <v>0</v>
      </c>
      <c r="M25" s="223"/>
      <c r="N25" s="224">
        <f>SUM(N21:N24)</f>
        <v>0</v>
      </c>
      <c r="P25" s="209" t="str">
        <f t="shared" si="0"/>
        <v>Interim total 1.3</v>
      </c>
    </row>
    <row r="26" spans="1:16" ht="11.25" customHeight="1">
      <c r="A26" s="210" t="s">
        <v>355</v>
      </c>
      <c r="B26" s="315" t="s">
        <v>356</v>
      </c>
      <c r="C26" s="316"/>
      <c r="D26" s="211"/>
      <c r="E26" s="212"/>
      <c r="F26" s="225"/>
      <c r="G26" s="212"/>
      <c r="H26" s="225"/>
      <c r="I26" s="212"/>
      <c r="J26" s="225"/>
      <c r="K26" s="212"/>
      <c r="L26" s="225"/>
      <c r="M26" s="212"/>
      <c r="N26" s="225"/>
      <c r="P26" s="209" t="str">
        <f t="shared" si="0"/>
        <v xml:space="preserve">Project management </v>
      </c>
    </row>
    <row r="27" spans="1:16" ht="10">
      <c r="A27" s="214" t="s">
        <v>357</v>
      </c>
      <c r="B27" s="301" t="s">
        <v>358</v>
      </c>
      <c r="C27" s="302"/>
      <c r="D27" s="215">
        <v>0</v>
      </c>
      <c r="E27" s="216"/>
      <c r="F27" s="217">
        <f>$D27*E27*100</f>
        <v>0</v>
      </c>
      <c r="G27" s="216"/>
      <c r="H27" s="217">
        <f>$D27*G27*100</f>
        <v>0</v>
      </c>
      <c r="I27" s="216"/>
      <c r="J27" s="217">
        <f>$D27*I27*100</f>
        <v>0</v>
      </c>
      <c r="K27" s="216"/>
      <c r="L27" s="217">
        <f>$D27*K27*100</f>
        <v>0</v>
      </c>
      <c r="M27" s="216"/>
      <c r="N27" s="217">
        <f>$D27*M27*100</f>
        <v>0</v>
      </c>
      <c r="P27" s="182" t="str">
        <f t="shared" si="0"/>
        <v>Operational plan</v>
      </c>
    </row>
    <row r="28" spans="1:16" ht="11.25" customHeight="1">
      <c r="A28" s="214" t="s">
        <v>359</v>
      </c>
      <c r="B28" s="301" t="s">
        <v>360</v>
      </c>
      <c r="C28" s="302"/>
      <c r="D28" s="215">
        <v>0</v>
      </c>
      <c r="E28" s="216"/>
      <c r="F28" s="217">
        <f t="shared" ref="F28:F29" si="11">$D28*E28*100</f>
        <v>0</v>
      </c>
      <c r="G28" s="216"/>
      <c r="H28" s="217">
        <f t="shared" ref="H28:H29" si="12">$D28*G28*100</f>
        <v>0</v>
      </c>
      <c r="I28" s="216"/>
      <c r="J28" s="217">
        <f t="shared" ref="J28:J29" si="13">$D28*I28*100</f>
        <v>0</v>
      </c>
      <c r="K28" s="216"/>
      <c r="L28" s="217">
        <f t="shared" ref="L28:L29" si="14">$D28*K28*100</f>
        <v>0</v>
      </c>
      <c r="M28" s="216"/>
      <c r="N28" s="217">
        <f t="shared" ref="N28:N29" si="15">$D28*M28*100</f>
        <v>0</v>
      </c>
      <c r="P28" s="182" t="str">
        <f t="shared" si="0"/>
        <v>Coordination with GIZ or the commissioning project</v>
      </c>
    </row>
    <row r="29" spans="1:16" ht="22.5" customHeight="1">
      <c r="A29" s="214" t="s">
        <v>361</v>
      </c>
      <c r="B29" s="301" t="s">
        <v>362</v>
      </c>
      <c r="C29" s="302"/>
      <c r="D29" s="215">
        <v>0</v>
      </c>
      <c r="E29" s="216"/>
      <c r="F29" s="217">
        <f t="shared" si="11"/>
        <v>0</v>
      </c>
      <c r="G29" s="216"/>
      <c r="H29" s="217">
        <f t="shared" si="12"/>
        <v>0</v>
      </c>
      <c r="I29" s="216"/>
      <c r="J29" s="217">
        <f t="shared" si="13"/>
        <v>0</v>
      </c>
      <c r="K29" s="216"/>
      <c r="L29" s="217">
        <f t="shared" si="14"/>
        <v>0</v>
      </c>
      <c r="M29" s="216"/>
      <c r="N29" s="217">
        <f t="shared" si="15"/>
        <v>0</v>
      </c>
      <c r="P29" s="182" t="str">
        <f t="shared" si="0"/>
        <v>Steering or coordination of the measures with the relevant implementing partners</v>
      </c>
    </row>
    <row r="30" spans="1:16" ht="10">
      <c r="A30" s="214" t="s">
        <v>363</v>
      </c>
      <c r="B30" s="289" t="s">
        <v>364</v>
      </c>
      <c r="C30" s="290"/>
      <c r="D30" s="215">
        <v>0</v>
      </c>
      <c r="E30" s="216"/>
      <c r="F30" s="221">
        <f>$D30*E30*100</f>
        <v>0</v>
      </c>
      <c r="G30" s="216"/>
      <c r="H30" s="221">
        <f>$D30*G30*100</f>
        <v>0</v>
      </c>
      <c r="I30" s="216"/>
      <c r="J30" s="221">
        <f>$D30*I30*100</f>
        <v>0</v>
      </c>
      <c r="K30" s="216"/>
      <c r="L30" s="221">
        <f>$D30*K30*100</f>
        <v>0</v>
      </c>
      <c r="M30" s="216"/>
      <c r="N30" s="221">
        <f>$D30*M30*100</f>
        <v>0</v>
      </c>
      <c r="P30" s="182" t="str">
        <f t="shared" si="0"/>
        <v>Monitoring</v>
      </c>
    </row>
    <row r="31" spans="1:16" s="208" customFormat="1" ht="11.25" customHeight="1">
      <c r="A31" s="291" t="s">
        <v>365</v>
      </c>
      <c r="B31" s="291"/>
      <c r="C31" s="292"/>
      <c r="D31" s="222">
        <f>SUM(D27:D30)</f>
        <v>0</v>
      </c>
      <c r="E31" s="223"/>
      <c r="F31" s="224">
        <f>SUM(F27:F30)</f>
        <v>0</v>
      </c>
      <c r="G31" s="223"/>
      <c r="H31" s="224">
        <f>SUM(H27:H30)</f>
        <v>0</v>
      </c>
      <c r="I31" s="223"/>
      <c r="J31" s="224">
        <f>SUM(J27:J30)</f>
        <v>0</v>
      </c>
      <c r="K31" s="223"/>
      <c r="L31" s="224">
        <f>SUM(L27:L30)</f>
        <v>0</v>
      </c>
      <c r="M31" s="223"/>
      <c r="N31" s="224">
        <f>SUM(N27:N30)</f>
        <v>0</v>
      </c>
      <c r="P31" s="209" t="str">
        <f t="shared" si="0"/>
        <v>Interim total 1.4</v>
      </c>
    </row>
    <row r="32" spans="1:16" ht="11.25" hidden="1" customHeight="1">
      <c r="A32" s="214"/>
      <c r="B32" s="313"/>
      <c r="C32" s="314"/>
      <c r="D32" s="226"/>
      <c r="E32" s="216"/>
      <c r="F32" s="217"/>
      <c r="G32" s="216"/>
      <c r="H32" s="217"/>
      <c r="I32" s="216"/>
      <c r="J32" s="217"/>
      <c r="K32" s="216"/>
      <c r="L32" s="217"/>
      <c r="M32" s="216"/>
      <c r="N32" s="217"/>
      <c r="P32" s="182"/>
    </row>
    <row r="33" spans="1:16" s="208" customFormat="1" ht="11.25" hidden="1" customHeight="1">
      <c r="A33" s="291"/>
      <c r="B33" s="291"/>
      <c r="C33" s="292"/>
      <c r="D33" s="222"/>
      <c r="E33" s="223"/>
      <c r="F33" s="224">
        <f>SUM(F32:F32)</f>
        <v>0</v>
      </c>
      <c r="G33" s="223"/>
      <c r="H33" s="224">
        <f>SUM(H32:H32)</f>
        <v>0</v>
      </c>
      <c r="I33" s="223"/>
      <c r="J33" s="224">
        <f>SUM(J32:J32)</f>
        <v>0</v>
      </c>
      <c r="K33" s="223"/>
      <c r="L33" s="224">
        <f>SUM(L32:L32)</f>
        <v>0</v>
      </c>
      <c r="M33" s="223"/>
      <c r="N33" s="224">
        <f>SUM(N32:N32)</f>
        <v>0</v>
      </c>
      <c r="P33" s="209">
        <f t="shared" si="0"/>
        <v>0</v>
      </c>
    </row>
    <row r="34" spans="1:16" ht="11.25" hidden="1" customHeight="1">
      <c r="A34" s="210"/>
      <c r="B34" s="315"/>
      <c r="C34" s="316"/>
      <c r="D34" s="211"/>
      <c r="E34" s="212"/>
      <c r="F34" s="225"/>
      <c r="G34" s="212"/>
      <c r="H34" s="225"/>
      <c r="I34" s="212"/>
      <c r="J34" s="225"/>
      <c r="K34" s="212"/>
      <c r="L34" s="225"/>
      <c r="M34" s="212"/>
      <c r="N34" s="225"/>
      <c r="P34" s="209">
        <f t="shared" si="0"/>
        <v>0</v>
      </c>
    </row>
    <row r="35" spans="1:16" ht="11.25" hidden="1" customHeight="1">
      <c r="A35" s="214"/>
      <c r="B35" s="301"/>
      <c r="C35" s="302"/>
      <c r="D35" s="226"/>
      <c r="E35" s="216"/>
      <c r="F35" s="217">
        <f>$D35*E35*100</f>
        <v>0</v>
      </c>
      <c r="G35" s="216"/>
      <c r="H35" s="217">
        <f>$D35*G35*100</f>
        <v>0</v>
      </c>
      <c r="I35" s="216"/>
      <c r="J35" s="217">
        <f>$D35*I35*100</f>
        <v>0</v>
      </c>
      <c r="K35" s="216"/>
      <c r="L35" s="217">
        <f>$D35*K35*100</f>
        <v>0</v>
      </c>
      <c r="M35" s="216"/>
      <c r="N35" s="217">
        <f>$D35*M35*100</f>
        <v>0</v>
      </c>
      <c r="P35" s="182">
        <f t="shared" si="0"/>
        <v>0</v>
      </c>
    </row>
    <row r="36" spans="1:16" ht="11.25" hidden="1" customHeight="1">
      <c r="A36" s="214"/>
      <c r="B36" s="317"/>
      <c r="C36" s="318"/>
      <c r="D36" s="226"/>
      <c r="E36" s="216"/>
      <c r="F36" s="217">
        <f>$D36*E36*100</f>
        <v>0</v>
      </c>
      <c r="G36" s="216"/>
      <c r="H36" s="217">
        <f>$D36*G36*100</f>
        <v>0</v>
      </c>
      <c r="I36" s="216"/>
      <c r="J36" s="217">
        <f>$D36*I36*100</f>
        <v>0</v>
      </c>
      <c r="K36" s="216"/>
      <c r="L36" s="217">
        <f>$D36*K36*100</f>
        <v>0</v>
      </c>
      <c r="M36" s="216"/>
      <c r="N36" s="217">
        <f>$D36*M36*100</f>
        <v>0</v>
      </c>
      <c r="P36" s="182">
        <f t="shared" si="0"/>
        <v>0</v>
      </c>
    </row>
    <row r="37" spans="1:16" ht="11.25" hidden="1" customHeight="1">
      <c r="A37" s="214"/>
      <c r="B37" s="307"/>
      <c r="C37" s="308"/>
      <c r="D37" s="226"/>
      <c r="E37" s="216"/>
      <c r="F37" s="221">
        <f>$D37*E37*100</f>
        <v>0</v>
      </c>
      <c r="G37" s="216"/>
      <c r="H37" s="221">
        <f>$D37*G37*100</f>
        <v>0</v>
      </c>
      <c r="I37" s="216"/>
      <c r="J37" s="221">
        <f>$D37*I37*100</f>
        <v>0</v>
      </c>
      <c r="K37" s="216"/>
      <c r="L37" s="221">
        <f>$D37*K37*100</f>
        <v>0</v>
      </c>
      <c r="M37" s="216"/>
      <c r="N37" s="221">
        <f>$D37*M37*100</f>
        <v>0</v>
      </c>
      <c r="P37" s="182">
        <f t="shared" si="0"/>
        <v>0</v>
      </c>
    </row>
    <row r="38" spans="1:16" s="208" customFormat="1" ht="11.25" hidden="1" customHeight="1">
      <c r="A38" s="291"/>
      <c r="B38" s="291"/>
      <c r="C38" s="292"/>
      <c r="D38" s="222"/>
      <c r="E38" s="223"/>
      <c r="F38" s="224">
        <f>SUM(F35:F37)</f>
        <v>0</v>
      </c>
      <c r="G38" s="223"/>
      <c r="H38" s="224">
        <f>SUM(H35:H37)</f>
        <v>0</v>
      </c>
      <c r="I38" s="223"/>
      <c r="J38" s="224">
        <f>SUM(J35:J37)</f>
        <v>0</v>
      </c>
      <c r="K38" s="223"/>
      <c r="L38" s="224">
        <f>SUM(L35:L37)</f>
        <v>0</v>
      </c>
      <c r="M38" s="223"/>
      <c r="N38" s="224">
        <f>SUM(N35:N37)</f>
        <v>0</v>
      </c>
      <c r="P38" s="209">
        <f t="shared" si="0"/>
        <v>0</v>
      </c>
    </row>
    <row r="39" spans="1:16" s="208" customFormat="1" ht="11.25" hidden="1" customHeight="1">
      <c r="A39" s="227"/>
      <c r="B39" s="309"/>
      <c r="C39" s="310"/>
      <c r="D39" s="226"/>
      <c r="E39" s="228"/>
      <c r="F39" s="229">
        <f>$D39*E39*100</f>
        <v>0</v>
      </c>
      <c r="G39" s="228"/>
      <c r="H39" s="229">
        <f>$D39*G39*100</f>
        <v>0</v>
      </c>
      <c r="I39" s="228"/>
      <c r="J39" s="229">
        <f>$D39*I39*100</f>
        <v>0</v>
      </c>
      <c r="K39" s="228"/>
      <c r="L39" s="229">
        <f>$D39*K39*100</f>
        <v>0</v>
      </c>
      <c r="M39" s="228"/>
      <c r="N39" s="229">
        <f>$D39*M39*100</f>
        <v>0</v>
      </c>
      <c r="P39" s="209"/>
    </row>
    <row r="40" spans="1:16" ht="11.25" customHeight="1">
      <c r="A40" s="227" t="s">
        <v>366</v>
      </c>
      <c r="B40" s="309" t="s">
        <v>367</v>
      </c>
      <c r="C40" s="310"/>
      <c r="D40" s="230">
        <v>0</v>
      </c>
      <c r="E40" s="228"/>
      <c r="F40" s="229">
        <f>$D40*E40*100</f>
        <v>0</v>
      </c>
      <c r="G40" s="228"/>
      <c r="H40" s="229">
        <f>$D40*G40*100</f>
        <v>0</v>
      </c>
      <c r="I40" s="228"/>
      <c r="J40" s="229">
        <f>$D40*I40*100</f>
        <v>0</v>
      </c>
      <c r="K40" s="228"/>
      <c r="L40" s="229">
        <f>$D40*K40*100</f>
        <v>0</v>
      </c>
      <c r="M40" s="228"/>
      <c r="N40" s="229">
        <f>$D40*M40*100</f>
        <v>0</v>
      </c>
      <c r="P40" s="209" t="str">
        <f t="shared" si="0"/>
        <v>Further requirements</v>
      </c>
    </row>
    <row r="41" spans="1:16" ht="11.25" customHeight="1">
      <c r="A41" s="293" t="s">
        <v>368</v>
      </c>
      <c r="B41" s="293"/>
      <c r="C41" s="294"/>
      <c r="D41" s="231">
        <f>D14+D19+D25+D31+D33+D38+D39+D40</f>
        <v>0</v>
      </c>
      <c r="E41" s="232"/>
      <c r="F41" s="233">
        <f>SUM(F14,F19,F25,F31,F33,F38,F39,F40)</f>
        <v>0</v>
      </c>
      <c r="G41" s="232"/>
      <c r="H41" s="233">
        <f>SUM(H14,H19,H25,H31,H33,H38,H39,H40)</f>
        <v>0</v>
      </c>
      <c r="I41" s="232"/>
      <c r="J41" s="233">
        <f>SUM(J14,J19,J25,J31,J33,J38,J39,J40)</f>
        <v>0</v>
      </c>
      <c r="K41" s="232"/>
      <c r="L41" s="233">
        <f>SUM(L14,L19,L25,L31,L33,L38,L39,L40)</f>
        <v>0</v>
      </c>
      <c r="M41" s="232"/>
      <c r="N41" s="233">
        <f>SUM(N14,N19,N25,N31,N33,N38,N39,N40)</f>
        <v>0</v>
      </c>
      <c r="P41" s="209" t="str">
        <f t="shared" si="0"/>
        <v>Total 1</v>
      </c>
    </row>
    <row r="42" spans="1:16" s="208" customFormat="1" ht="12.75" customHeight="1">
      <c r="A42" s="207" t="s">
        <v>369</v>
      </c>
      <c r="B42" s="311" t="s">
        <v>370</v>
      </c>
      <c r="C42" s="312"/>
      <c r="D42" s="312"/>
      <c r="E42" s="312"/>
      <c r="F42" s="312"/>
      <c r="G42" s="312"/>
      <c r="H42" s="312"/>
      <c r="I42" s="312"/>
      <c r="J42" s="312"/>
      <c r="K42" s="312"/>
      <c r="L42" s="312"/>
      <c r="M42" s="312"/>
      <c r="N42" s="312"/>
      <c r="P42" s="209" t="str">
        <f t="shared" si="0"/>
        <v>Assessment of proposed staff</v>
      </c>
    </row>
    <row r="43" spans="1:16" ht="11.25" customHeight="1">
      <c r="A43" s="210" t="s">
        <v>371</v>
      </c>
      <c r="B43" s="299" t="s">
        <v>372</v>
      </c>
      <c r="C43" s="300"/>
      <c r="D43" s="234"/>
      <c r="E43" s="235"/>
      <c r="F43" s="225"/>
      <c r="G43" s="235"/>
      <c r="H43" s="225"/>
      <c r="I43" s="235"/>
      <c r="J43" s="225"/>
      <c r="K43" s="235"/>
      <c r="L43" s="225"/>
      <c r="M43" s="235"/>
      <c r="N43" s="225"/>
      <c r="P43" s="209" t="str">
        <f t="shared" si="0"/>
        <v>Expert 1 (in accordance with ToR provisions/criteria)</v>
      </c>
    </row>
    <row r="44" spans="1:16" ht="10">
      <c r="A44" s="236" t="s">
        <v>373</v>
      </c>
      <c r="B44" s="305" t="s">
        <v>374</v>
      </c>
      <c r="C44" s="306"/>
      <c r="D44" s="215">
        <v>0</v>
      </c>
      <c r="E44" s="216"/>
      <c r="F44" s="217">
        <f t="shared" ref="F44:F51" si="16">$D44*E44*100</f>
        <v>0</v>
      </c>
      <c r="G44" s="216"/>
      <c r="H44" s="217">
        <f t="shared" ref="H44:H51" si="17">$D44*G44*100</f>
        <v>0</v>
      </c>
      <c r="I44" s="216"/>
      <c r="J44" s="217">
        <f t="shared" ref="J44:J51" si="18">$D44*I44*100</f>
        <v>0</v>
      </c>
      <c r="K44" s="216"/>
      <c r="L44" s="217">
        <f t="shared" ref="L44:L51" si="19">$D44*K44*100</f>
        <v>0</v>
      </c>
      <c r="M44" s="216"/>
      <c r="N44" s="217">
        <f t="shared" ref="N44:N51" si="20">$D44*M44*100</f>
        <v>0</v>
      </c>
      <c r="P44" s="182" t="str">
        <f t="shared" si="0"/>
        <v>- Education/training</v>
      </c>
    </row>
    <row r="45" spans="1:16" ht="10">
      <c r="A45" s="236" t="s">
        <v>375</v>
      </c>
      <c r="B45" s="305" t="s">
        <v>376</v>
      </c>
      <c r="C45" s="306"/>
      <c r="D45" s="215">
        <v>0.05</v>
      </c>
      <c r="E45" s="216"/>
      <c r="F45" s="217">
        <f t="shared" si="16"/>
        <v>0</v>
      </c>
      <c r="G45" s="216"/>
      <c r="H45" s="217">
        <f t="shared" si="17"/>
        <v>0</v>
      </c>
      <c r="I45" s="216"/>
      <c r="J45" s="217">
        <f t="shared" si="18"/>
        <v>0</v>
      </c>
      <c r="K45" s="216"/>
      <c r="L45" s="217">
        <f t="shared" si="19"/>
        <v>0</v>
      </c>
      <c r="M45" s="216"/>
      <c r="N45" s="217">
        <f t="shared" si="20"/>
        <v>0</v>
      </c>
      <c r="P45" s="182" t="str">
        <f t="shared" si="0"/>
        <v>- Language</v>
      </c>
    </row>
    <row r="46" spans="1:16" ht="11.25" customHeight="1">
      <c r="A46" s="214" t="s">
        <v>377</v>
      </c>
      <c r="B46" s="303" t="s">
        <v>378</v>
      </c>
      <c r="C46" s="304"/>
      <c r="D46" s="215">
        <v>0.2</v>
      </c>
      <c r="E46" s="216"/>
      <c r="F46" s="217">
        <f t="shared" si="16"/>
        <v>0</v>
      </c>
      <c r="G46" s="216"/>
      <c r="H46" s="217">
        <f t="shared" si="17"/>
        <v>0</v>
      </c>
      <c r="I46" s="216"/>
      <c r="J46" s="217">
        <f t="shared" si="18"/>
        <v>0</v>
      </c>
      <c r="K46" s="216"/>
      <c r="L46" s="217">
        <f t="shared" si="19"/>
        <v>0</v>
      </c>
      <c r="M46" s="216"/>
      <c r="N46" s="217">
        <f t="shared" si="20"/>
        <v>0</v>
      </c>
      <c r="P46" s="182" t="str">
        <f t="shared" si="0"/>
        <v>- General professional experience</v>
      </c>
    </row>
    <row r="47" spans="1:16" ht="11.25" customHeight="1">
      <c r="A47" s="236" t="s">
        <v>379</v>
      </c>
      <c r="B47" s="303" t="s">
        <v>380</v>
      </c>
      <c r="C47" s="304"/>
      <c r="D47" s="215">
        <v>0.1</v>
      </c>
      <c r="E47" s="216"/>
      <c r="F47" s="217">
        <f t="shared" si="16"/>
        <v>0</v>
      </c>
      <c r="G47" s="216"/>
      <c r="H47" s="217">
        <f t="shared" si="17"/>
        <v>0</v>
      </c>
      <c r="I47" s="216"/>
      <c r="J47" s="217">
        <f t="shared" si="18"/>
        <v>0</v>
      </c>
      <c r="K47" s="216"/>
      <c r="L47" s="217">
        <f t="shared" si="19"/>
        <v>0</v>
      </c>
      <c r="M47" s="216"/>
      <c r="N47" s="217">
        <f t="shared" si="20"/>
        <v>0</v>
      </c>
      <c r="P47" s="182" t="str">
        <f t="shared" si="0"/>
        <v>- Specific professional experience</v>
      </c>
    </row>
    <row r="48" spans="1:16" ht="11.25" customHeight="1">
      <c r="A48" s="236" t="s">
        <v>381</v>
      </c>
      <c r="B48" s="305" t="s">
        <v>382</v>
      </c>
      <c r="C48" s="306"/>
      <c r="D48" s="215">
        <v>0</v>
      </c>
      <c r="E48" s="216"/>
      <c r="F48" s="217">
        <f t="shared" si="16"/>
        <v>0</v>
      </c>
      <c r="G48" s="216"/>
      <c r="H48" s="217">
        <f t="shared" si="17"/>
        <v>0</v>
      </c>
      <c r="I48" s="216"/>
      <c r="J48" s="217">
        <f t="shared" si="18"/>
        <v>0</v>
      </c>
      <c r="K48" s="216"/>
      <c r="L48" s="217">
        <f t="shared" si="19"/>
        <v>0</v>
      </c>
      <c r="M48" s="216"/>
      <c r="N48" s="217">
        <f t="shared" si="20"/>
        <v>0</v>
      </c>
      <c r="P48" s="182" t="str">
        <f t="shared" si="0"/>
        <v>- Leadership/management experience</v>
      </c>
    </row>
    <row r="49" spans="1:16" ht="22.5" customHeight="1">
      <c r="A49" s="236" t="s">
        <v>383</v>
      </c>
      <c r="B49" s="303" t="s">
        <v>384</v>
      </c>
      <c r="C49" s="304"/>
      <c r="D49" s="215">
        <v>0</v>
      </c>
      <c r="E49" s="216"/>
      <c r="F49" s="217">
        <f t="shared" si="16"/>
        <v>0</v>
      </c>
      <c r="G49" s="216"/>
      <c r="H49" s="217">
        <f t="shared" si="17"/>
        <v>0</v>
      </c>
      <c r="I49" s="216"/>
      <c r="J49" s="217">
        <f t="shared" si="18"/>
        <v>0</v>
      </c>
      <c r="K49" s="216"/>
      <c r="L49" s="217">
        <f t="shared" si="19"/>
        <v>0</v>
      </c>
      <c r="M49" s="216"/>
      <c r="N49" s="217">
        <f t="shared" si="20"/>
        <v>0</v>
      </c>
      <c r="P49" s="182" t="str">
        <f t="shared" si="0"/>
        <v xml:space="preserve">- International professional experience outside the country/region of assignment </v>
      </c>
    </row>
    <row r="50" spans="1:16" ht="11.25" customHeight="1">
      <c r="A50" s="236" t="s">
        <v>385</v>
      </c>
      <c r="B50" s="305" t="s">
        <v>386</v>
      </c>
      <c r="C50" s="306"/>
      <c r="D50" s="215">
        <v>0</v>
      </c>
      <c r="E50" s="216"/>
      <c r="F50" s="217">
        <f t="shared" si="16"/>
        <v>0</v>
      </c>
      <c r="G50" s="216"/>
      <c r="H50" s="217">
        <f t="shared" si="17"/>
        <v>0</v>
      </c>
      <c r="I50" s="216"/>
      <c r="J50" s="217">
        <f t="shared" si="18"/>
        <v>0</v>
      </c>
      <c r="K50" s="216"/>
      <c r="L50" s="217">
        <f t="shared" si="19"/>
        <v>0</v>
      </c>
      <c r="M50" s="216"/>
      <c r="N50" s="217">
        <f t="shared" si="20"/>
        <v>0</v>
      </c>
      <c r="P50" s="182" t="str">
        <f t="shared" si="0"/>
        <v xml:space="preserve">- Professional experience in the country/region of assignment </v>
      </c>
    </row>
    <row r="51" spans="1:16" ht="11.25" customHeight="1">
      <c r="A51" s="236" t="s">
        <v>387</v>
      </c>
      <c r="B51" s="305" t="s">
        <v>388</v>
      </c>
      <c r="C51" s="306"/>
      <c r="D51" s="215">
        <v>0</v>
      </c>
      <c r="E51" s="216"/>
      <c r="F51" s="221">
        <f t="shared" si="16"/>
        <v>0</v>
      </c>
      <c r="G51" s="216"/>
      <c r="H51" s="221">
        <f t="shared" si="17"/>
        <v>0</v>
      </c>
      <c r="I51" s="216"/>
      <c r="J51" s="221">
        <f t="shared" si="18"/>
        <v>0</v>
      </c>
      <c r="K51" s="216"/>
      <c r="L51" s="221">
        <f t="shared" si="19"/>
        <v>0</v>
      </c>
      <c r="M51" s="216"/>
      <c r="N51" s="221">
        <f t="shared" si="20"/>
        <v>0</v>
      </c>
      <c r="P51" s="182"/>
    </row>
    <row r="52" spans="1:16" ht="10">
      <c r="A52" s="236" t="s">
        <v>389</v>
      </c>
      <c r="B52" s="297" t="s">
        <v>390</v>
      </c>
      <c r="C52" s="298"/>
      <c r="D52" s="215">
        <v>0.15</v>
      </c>
      <c r="E52" s="216"/>
      <c r="F52" s="221">
        <f>$D52*E52*100</f>
        <v>0</v>
      </c>
      <c r="G52" s="216"/>
      <c r="H52" s="221">
        <f>$D52*G52*100</f>
        <v>0</v>
      </c>
      <c r="I52" s="216"/>
      <c r="J52" s="221">
        <f>$D52*I52*100</f>
        <v>0</v>
      </c>
      <c r="K52" s="216"/>
      <c r="L52" s="221">
        <f>$D52*K52*100</f>
        <v>0</v>
      </c>
      <c r="M52" s="216"/>
      <c r="N52" s="221">
        <f>$D52*M52*100</f>
        <v>0</v>
      </c>
      <c r="P52" s="182" t="str">
        <f t="shared" si="0"/>
        <v>- Other</v>
      </c>
    </row>
    <row r="53" spans="1:16" s="208" customFormat="1" ht="11.25" customHeight="1">
      <c r="A53" s="291" t="s">
        <v>391</v>
      </c>
      <c r="B53" s="291"/>
      <c r="C53" s="292"/>
      <c r="D53" s="222">
        <f>SUM(D44:D52)</f>
        <v>0.5</v>
      </c>
      <c r="E53" s="223"/>
      <c r="F53" s="224">
        <f>SUM(F44:F52)</f>
        <v>0</v>
      </c>
      <c r="G53" s="223"/>
      <c r="H53" s="224">
        <f>SUM(H44:H52)</f>
        <v>0</v>
      </c>
      <c r="I53" s="223"/>
      <c r="J53" s="224">
        <f>SUM(J44:J52)</f>
        <v>0</v>
      </c>
      <c r="K53" s="223"/>
      <c r="L53" s="224">
        <f>SUM(L44:L52)</f>
        <v>0</v>
      </c>
      <c r="M53" s="223"/>
      <c r="N53" s="224">
        <f>SUM(N44:N52)</f>
        <v>0</v>
      </c>
      <c r="P53" s="209" t="str">
        <f t="shared" si="0"/>
        <v>Interim total 2.1</v>
      </c>
    </row>
    <row r="54" spans="1:16" ht="11.25" customHeight="1">
      <c r="A54" s="210" t="s">
        <v>392</v>
      </c>
      <c r="B54" s="299" t="s">
        <v>393</v>
      </c>
      <c r="C54" s="300"/>
      <c r="D54" s="234"/>
      <c r="E54" s="235"/>
      <c r="F54" s="225"/>
      <c r="G54" s="235"/>
      <c r="H54" s="225"/>
      <c r="I54" s="235"/>
      <c r="J54" s="225"/>
      <c r="K54" s="235"/>
      <c r="L54" s="225"/>
      <c r="M54" s="235"/>
      <c r="N54" s="225"/>
      <c r="P54" s="209" t="str">
        <f t="shared" si="0"/>
        <v>Expert 2 (in accordance with ToR provisions/criteria)</v>
      </c>
    </row>
    <row r="55" spans="1:16" ht="10">
      <c r="A55" s="236" t="s">
        <v>394</v>
      </c>
      <c r="B55" s="305" t="s">
        <v>374</v>
      </c>
      <c r="C55" s="306"/>
      <c r="D55" s="215">
        <v>0</v>
      </c>
      <c r="E55" s="216"/>
      <c r="F55" s="217">
        <f t="shared" ref="F55:F62" si="21">$D55*E55*100</f>
        <v>0</v>
      </c>
      <c r="G55" s="216"/>
      <c r="H55" s="217">
        <f t="shared" ref="H55:H62" si="22">$D55*G55*100</f>
        <v>0</v>
      </c>
      <c r="I55" s="216"/>
      <c r="J55" s="217">
        <f t="shared" ref="J55:J62" si="23">$D55*I55*100</f>
        <v>0</v>
      </c>
      <c r="K55" s="216"/>
      <c r="L55" s="217">
        <f t="shared" ref="L55:L62" si="24">$D55*K55*100</f>
        <v>0</v>
      </c>
      <c r="M55" s="216"/>
      <c r="N55" s="217">
        <f t="shared" ref="N55:N62" si="25">$D55*M55*100</f>
        <v>0</v>
      </c>
      <c r="P55" s="182" t="str">
        <f t="shared" si="0"/>
        <v>- Education/training</v>
      </c>
    </row>
    <row r="56" spans="1:16" ht="10">
      <c r="A56" s="236" t="s">
        <v>395</v>
      </c>
      <c r="B56" s="305" t="s">
        <v>376</v>
      </c>
      <c r="C56" s="306"/>
      <c r="D56" s="215">
        <v>0.05</v>
      </c>
      <c r="E56" s="216"/>
      <c r="F56" s="217">
        <f t="shared" si="21"/>
        <v>0</v>
      </c>
      <c r="G56" s="216"/>
      <c r="H56" s="217">
        <f t="shared" si="22"/>
        <v>0</v>
      </c>
      <c r="I56" s="216"/>
      <c r="J56" s="217">
        <f t="shared" si="23"/>
        <v>0</v>
      </c>
      <c r="K56" s="216"/>
      <c r="L56" s="217">
        <f t="shared" si="24"/>
        <v>0</v>
      </c>
      <c r="M56" s="216"/>
      <c r="N56" s="217">
        <f t="shared" si="25"/>
        <v>0</v>
      </c>
      <c r="P56" s="182" t="str">
        <f t="shared" si="0"/>
        <v>- Language</v>
      </c>
    </row>
    <row r="57" spans="1:16" ht="11.25" customHeight="1">
      <c r="A57" s="214" t="s">
        <v>396</v>
      </c>
      <c r="B57" s="303" t="s">
        <v>378</v>
      </c>
      <c r="C57" s="304"/>
      <c r="D57" s="215">
        <v>0.2</v>
      </c>
      <c r="E57" s="216"/>
      <c r="F57" s="217">
        <f t="shared" si="21"/>
        <v>0</v>
      </c>
      <c r="G57" s="216"/>
      <c r="H57" s="217">
        <f t="shared" si="22"/>
        <v>0</v>
      </c>
      <c r="I57" s="216"/>
      <c r="J57" s="217">
        <f t="shared" si="23"/>
        <v>0</v>
      </c>
      <c r="K57" s="216"/>
      <c r="L57" s="217">
        <f t="shared" si="24"/>
        <v>0</v>
      </c>
      <c r="M57" s="216"/>
      <c r="N57" s="217">
        <f t="shared" si="25"/>
        <v>0</v>
      </c>
      <c r="P57" s="182" t="str">
        <f t="shared" si="0"/>
        <v>- General professional experience</v>
      </c>
    </row>
    <row r="58" spans="1:16" ht="11.25" customHeight="1">
      <c r="A58" s="236" t="s">
        <v>397</v>
      </c>
      <c r="B58" s="303" t="s">
        <v>380</v>
      </c>
      <c r="C58" s="304"/>
      <c r="D58" s="215">
        <v>0.1</v>
      </c>
      <c r="E58" s="216"/>
      <c r="F58" s="217">
        <f t="shared" si="21"/>
        <v>0</v>
      </c>
      <c r="G58" s="216"/>
      <c r="H58" s="217">
        <f t="shared" si="22"/>
        <v>0</v>
      </c>
      <c r="I58" s="216"/>
      <c r="J58" s="217">
        <f t="shared" si="23"/>
        <v>0</v>
      </c>
      <c r="K58" s="216"/>
      <c r="L58" s="217">
        <f t="shared" si="24"/>
        <v>0</v>
      </c>
      <c r="M58" s="216"/>
      <c r="N58" s="217">
        <f t="shared" si="25"/>
        <v>0</v>
      </c>
      <c r="P58" s="182" t="str">
        <f t="shared" si="0"/>
        <v>- Specific professional experience</v>
      </c>
    </row>
    <row r="59" spans="1:16" ht="11.25" customHeight="1">
      <c r="A59" s="236" t="s">
        <v>398</v>
      </c>
      <c r="B59" s="305" t="s">
        <v>382</v>
      </c>
      <c r="C59" s="306"/>
      <c r="D59" s="215">
        <v>0</v>
      </c>
      <c r="E59" s="216"/>
      <c r="F59" s="217">
        <f t="shared" si="21"/>
        <v>0</v>
      </c>
      <c r="G59" s="216"/>
      <c r="H59" s="217">
        <f t="shared" si="22"/>
        <v>0</v>
      </c>
      <c r="I59" s="216"/>
      <c r="J59" s="217">
        <f t="shared" si="23"/>
        <v>0</v>
      </c>
      <c r="K59" s="216"/>
      <c r="L59" s="217">
        <f t="shared" si="24"/>
        <v>0</v>
      </c>
      <c r="M59" s="216"/>
      <c r="N59" s="217">
        <f t="shared" si="25"/>
        <v>0</v>
      </c>
      <c r="P59" s="182" t="str">
        <f t="shared" si="0"/>
        <v>- Leadership/management experience</v>
      </c>
    </row>
    <row r="60" spans="1:16" ht="22.5" customHeight="1">
      <c r="A60" s="236" t="s">
        <v>399</v>
      </c>
      <c r="B60" s="303" t="s">
        <v>384</v>
      </c>
      <c r="C60" s="304"/>
      <c r="D60" s="215">
        <v>0</v>
      </c>
      <c r="E60" s="216"/>
      <c r="F60" s="217">
        <f t="shared" si="21"/>
        <v>0</v>
      </c>
      <c r="G60" s="216"/>
      <c r="H60" s="217">
        <f t="shared" si="22"/>
        <v>0</v>
      </c>
      <c r="I60" s="216"/>
      <c r="J60" s="217">
        <f t="shared" si="23"/>
        <v>0</v>
      </c>
      <c r="K60" s="216"/>
      <c r="L60" s="217">
        <f t="shared" si="24"/>
        <v>0</v>
      </c>
      <c r="M60" s="216"/>
      <c r="N60" s="217">
        <f t="shared" si="25"/>
        <v>0</v>
      </c>
      <c r="P60" s="182" t="str">
        <f t="shared" si="0"/>
        <v xml:space="preserve">- International professional experience outside the country/region of assignment </v>
      </c>
    </row>
    <row r="61" spans="1:16" ht="11.25" customHeight="1">
      <c r="A61" s="236" t="s">
        <v>400</v>
      </c>
      <c r="B61" s="305" t="s">
        <v>386</v>
      </c>
      <c r="C61" s="306"/>
      <c r="D61" s="215">
        <v>0</v>
      </c>
      <c r="E61" s="216"/>
      <c r="F61" s="217">
        <f t="shared" si="21"/>
        <v>0</v>
      </c>
      <c r="G61" s="216"/>
      <c r="H61" s="217">
        <f t="shared" si="22"/>
        <v>0</v>
      </c>
      <c r="I61" s="216"/>
      <c r="J61" s="217">
        <f t="shared" si="23"/>
        <v>0</v>
      </c>
      <c r="K61" s="216"/>
      <c r="L61" s="217">
        <f t="shared" si="24"/>
        <v>0</v>
      </c>
      <c r="M61" s="216"/>
      <c r="N61" s="217">
        <f t="shared" si="25"/>
        <v>0</v>
      </c>
      <c r="P61" s="182" t="str">
        <f t="shared" si="0"/>
        <v xml:space="preserve">- Professional experience in the country/region of assignment </v>
      </c>
    </row>
    <row r="62" spans="1:16" ht="11.25" customHeight="1">
      <c r="A62" s="236" t="s">
        <v>401</v>
      </c>
      <c r="B62" s="305" t="s">
        <v>388</v>
      </c>
      <c r="C62" s="306"/>
      <c r="D62" s="215">
        <v>0</v>
      </c>
      <c r="E62" s="216"/>
      <c r="F62" s="221">
        <f t="shared" si="21"/>
        <v>0</v>
      </c>
      <c r="G62" s="216"/>
      <c r="H62" s="221">
        <f t="shared" si="22"/>
        <v>0</v>
      </c>
      <c r="I62" s="216"/>
      <c r="J62" s="221">
        <f t="shared" si="23"/>
        <v>0</v>
      </c>
      <c r="K62" s="216"/>
      <c r="L62" s="221">
        <f t="shared" si="24"/>
        <v>0</v>
      </c>
      <c r="M62" s="216"/>
      <c r="N62" s="221">
        <f t="shared" si="25"/>
        <v>0</v>
      </c>
      <c r="P62" s="182" t="str">
        <f t="shared" si="0"/>
        <v xml:space="preserve">- Development cooperation experience </v>
      </c>
    </row>
    <row r="63" spans="1:16" ht="10">
      <c r="A63" s="236" t="s">
        <v>402</v>
      </c>
      <c r="B63" s="297" t="s">
        <v>390</v>
      </c>
      <c r="C63" s="298"/>
      <c r="D63" s="215">
        <v>0.15</v>
      </c>
      <c r="E63" s="216"/>
      <c r="F63" s="221">
        <f>$D63*E63*100</f>
        <v>0</v>
      </c>
      <c r="G63" s="216"/>
      <c r="H63" s="221">
        <f>$D63*G63*100</f>
        <v>0</v>
      </c>
      <c r="I63" s="216"/>
      <c r="J63" s="221">
        <f>$D63*I63*100</f>
        <v>0</v>
      </c>
      <c r="K63" s="216"/>
      <c r="L63" s="221">
        <f>$D63*K63*100</f>
        <v>0</v>
      </c>
      <c r="M63" s="216"/>
      <c r="N63" s="221">
        <f>$D63*M63*100</f>
        <v>0</v>
      </c>
      <c r="P63" s="182" t="str">
        <f t="shared" si="0"/>
        <v>- Other</v>
      </c>
    </row>
    <row r="64" spans="1:16" ht="11.25" customHeight="1" outlineLevel="1">
      <c r="A64" s="291" t="s">
        <v>403</v>
      </c>
      <c r="B64" s="291"/>
      <c r="C64" s="292"/>
      <c r="D64" s="222">
        <f>SUM(D55:D63)</f>
        <v>0.5</v>
      </c>
      <c r="E64" s="223"/>
      <c r="F64" s="224">
        <f>SUM(F55:F63)</f>
        <v>0</v>
      </c>
      <c r="G64" s="223"/>
      <c r="H64" s="224">
        <f>SUM(H55:H63)</f>
        <v>0</v>
      </c>
      <c r="I64" s="223"/>
      <c r="J64" s="224">
        <f>SUM(J55:J63)</f>
        <v>0</v>
      </c>
      <c r="K64" s="223"/>
      <c r="L64" s="224">
        <f>SUM(L55:L63)</f>
        <v>0</v>
      </c>
      <c r="M64" s="223"/>
      <c r="N64" s="224">
        <f>SUM(N55:N63)</f>
        <v>0</v>
      </c>
      <c r="P64" s="209" t="str">
        <f t="shared" si="0"/>
        <v>Interim total 2.2</v>
      </c>
    </row>
    <row r="65" spans="1:16" ht="11.25" customHeight="1">
      <c r="A65" s="210" t="s">
        <v>404</v>
      </c>
      <c r="B65" s="299" t="s">
        <v>405</v>
      </c>
      <c r="C65" s="300"/>
      <c r="D65" s="234"/>
      <c r="E65" s="235"/>
      <c r="F65" s="225"/>
      <c r="G65" s="235"/>
      <c r="H65" s="225"/>
      <c r="I65" s="235"/>
      <c r="J65" s="225"/>
      <c r="K65" s="235"/>
      <c r="L65" s="225"/>
      <c r="M65" s="235"/>
      <c r="N65" s="225"/>
      <c r="P65" s="209" t="str">
        <f t="shared" si="0"/>
        <v xml:space="preserve"> Expert 3 (in accordance with ToR provisions/criteria)</v>
      </c>
    </row>
    <row r="66" spans="1:16" ht="10">
      <c r="A66" s="236" t="s">
        <v>406</v>
      </c>
      <c r="B66" s="305" t="s">
        <v>374</v>
      </c>
      <c r="C66" s="306"/>
      <c r="D66" s="215">
        <v>0</v>
      </c>
      <c r="E66" s="216"/>
      <c r="F66" s="217">
        <f t="shared" ref="F66:F73" si="26">$D66*E66*100</f>
        <v>0</v>
      </c>
      <c r="G66" s="216"/>
      <c r="H66" s="217">
        <f t="shared" ref="H66:H73" si="27">$D66*G66*100</f>
        <v>0</v>
      </c>
      <c r="I66" s="216"/>
      <c r="J66" s="217">
        <f t="shared" ref="J66:J73" si="28">$D66*I66*100</f>
        <v>0</v>
      </c>
      <c r="K66" s="216"/>
      <c r="L66" s="217">
        <f t="shared" ref="L66:L73" si="29">$D66*K66*100</f>
        <v>0</v>
      </c>
      <c r="M66" s="216"/>
      <c r="N66" s="217">
        <f t="shared" ref="N66:N73" si="30">$D66*M66*100</f>
        <v>0</v>
      </c>
      <c r="P66" s="182" t="str">
        <f t="shared" si="0"/>
        <v>- Education/training</v>
      </c>
    </row>
    <row r="67" spans="1:16" ht="10">
      <c r="A67" s="236" t="s">
        <v>407</v>
      </c>
      <c r="B67" s="305" t="s">
        <v>376</v>
      </c>
      <c r="C67" s="306"/>
      <c r="D67" s="215">
        <v>0</v>
      </c>
      <c r="E67" s="216"/>
      <c r="F67" s="217">
        <f t="shared" si="26"/>
        <v>0</v>
      </c>
      <c r="G67" s="216"/>
      <c r="H67" s="217">
        <f t="shared" si="27"/>
        <v>0</v>
      </c>
      <c r="I67" s="216"/>
      <c r="J67" s="217">
        <f t="shared" si="28"/>
        <v>0</v>
      </c>
      <c r="K67" s="216"/>
      <c r="L67" s="217">
        <f t="shared" si="29"/>
        <v>0</v>
      </c>
      <c r="M67" s="216"/>
      <c r="N67" s="217">
        <f t="shared" si="30"/>
        <v>0</v>
      </c>
      <c r="P67" s="182" t="str">
        <f t="shared" si="0"/>
        <v>- Language</v>
      </c>
    </row>
    <row r="68" spans="1:16" ht="11.25" customHeight="1">
      <c r="A68" s="214" t="s">
        <v>408</v>
      </c>
      <c r="B68" s="303" t="s">
        <v>378</v>
      </c>
      <c r="C68" s="304"/>
      <c r="D68" s="215">
        <v>0</v>
      </c>
      <c r="E68" s="216"/>
      <c r="F68" s="217">
        <f t="shared" si="26"/>
        <v>0</v>
      </c>
      <c r="G68" s="216"/>
      <c r="H68" s="217">
        <f t="shared" si="27"/>
        <v>0</v>
      </c>
      <c r="I68" s="216"/>
      <c r="J68" s="217">
        <f t="shared" si="28"/>
        <v>0</v>
      </c>
      <c r="K68" s="216"/>
      <c r="L68" s="217">
        <f t="shared" si="29"/>
        <v>0</v>
      </c>
      <c r="M68" s="216"/>
      <c r="N68" s="217">
        <f t="shared" si="30"/>
        <v>0</v>
      </c>
      <c r="P68" s="182" t="str">
        <f t="shared" si="0"/>
        <v>- General professional experience</v>
      </c>
    </row>
    <row r="69" spans="1:16" ht="11.25" customHeight="1">
      <c r="A69" s="236" t="s">
        <v>409</v>
      </c>
      <c r="B69" s="303" t="s">
        <v>380</v>
      </c>
      <c r="C69" s="304"/>
      <c r="D69" s="215">
        <v>0</v>
      </c>
      <c r="E69" s="216"/>
      <c r="F69" s="217">
        <f t="shared" si="26"/>
        <v>0</v>
      </c>
      <c r="G69" s="216"/>
      <c r="H69" s="217">
        <f t="shared" si="27"/>
        <v>0</v>
      </c>
      <c r="I69" s="216"/>
      <c r="J69" s="217">
        <f t="shared" si="28"/>
        <v>0</v>
      </c>
      <c r="K69" s="216"/>
      <c r="L69" s="217">
        <f t="shared" si="29"/>
        <v>0</v>
      </c>
      <c r="M69" s="216"/>
      <c r="N69" s="217">
        <f t="shared" si="30"/>
        <v>0</v>
      </c>
      <c r="P69" s="182" t="str">
        <f t="shared" si="0"/>
        <v>- Specific professional experience</v>
      </c>
    </row>
    <row r="70" spans="1:16" ht="11.25" customHeight="1">
      <c r="A70" s="236" t="s">
        <v>410</v>
      </c>
      <c r="B70" s="305" t="s">
        <v>382</v>
      </c>
      <c r="C70" s="306"/>
      <c r="D70" s="215">
        <v>0</v>
      </c>
      <c r="E70" s="216"/>
      <c r="F70" s="217">
        <f t="shared" si="26"/>
        <v>0</v>
      </c>
      <c r="G70" s="216"/>
      <c r="H70" s="217">
        <f t="shared" si="27"/>
        <v>0</v>
      </c>
      <c r="I70" s="216"/>
      <c r="J70" s="217">
        <f t="shared" si="28"/>
        <v>0</v>
      </c>
      <c r="K70" s="216"/>
      <c r="L70" s="217">
        <f t="shared" si="29"/>
        <v>0</v>
      </c>
      <c r="M70" s="216"/>
      <c r="N70" s="217">
        <f t="shared" si="30"/>
        <v>0</v>
      </c>
      <c r="P70" s="182" t="str">
        <f t="shared" si="0"/>
        <v>- Leadership/management experience</v>
      </c>
    </row>
    <row r="71" spans="1:16" ht="22.5" customHeight="1">
      <c r="A71" s="236" t="s">
        <v>411</v>
      </c>
      <c r="B71" s="303" t="s">
        <v>384</v>
      </c>
      <c r="C71" s="304"/>
      <c r="D71" s="215">
        <v>0</v>
      </c>
      <c r="E71" s="216"/>
      <c r="F71" s="217">
        <f t="shared" si="26"/>
        <v>0</v>
      </c>
      <c r="G71" s="216"/>
      <c r="H71" s="217">
        <f t="shared" si="27"/>
        <v>0</v>
      </c>
      <c r="I71" s="216"/>
      <c r="J71" s="217">
        <f t="shared" si="28"/>
        <v>0</v>
      </c>
      <c r="K71" s="216"/>
      <c r="L71" s="217">
        <f t="shared" si="29"/>
        <v>0</v>
      </c>
      <c r="M71" s="216"/>
      <c r="N71" s="217">
        <f t="shared" si="30"/>
        <v>0</v>
      </c>
      <c r="P71" s="182" t="str">
        <f t="shared" si="0"/>
        <v xml:space="preserve">- International professional experience outside the country/region of assignment </v>
      </c>
    </row>
    <row r="72" spans="1:16" ht="11.25" customHeight="1">
      <c r="A72" s="236" t="s">
        <v>412</v>
      </c>
      <c r="B72" s="305" t="s">
        <v>413</v>
      </c>
      <c r="C72" s="306"/>
      <c r="D72" s="215">
        <v>0</v>
      </c>
      <c r="E72" s="216"/>
      <c r="F72" s="217">
        <f t="shared" si="26"/>
        <v>0</v>
      </c>
      <c r="G72" s="216"/>
      <c r="H72" s="217">
        <f t="shared" si="27"/>
        <v>0</v>
      </c>
      <c r="I72" s="216"/>
      <c r="J72" s="217">
        <f t="shared" si="28"/>
        <v>0</v>
      </c>
      <c r="K72" s="216"/>
      <c r="L72" s="217">
        <f t="shared" si="29"/>
        <v>0</v>
      </c>
      <c r="M72" s="216"/>
      <c r="N72" s="217">
        <f t="shared" si="30"/>
        <v>0</v>
      </c>
      <c r="P72" s="182" t="str">
        <f t="shared" si="0"/>
        <v>- Professional experience in the country/region of assignment</v>
      </c>
    </row>
    <row r="73" spans="1:16" ht="11.25" customHeight="1">
      <c r="A73" s="236" t="s">
        <v>414</v>
      </c>
      <c r="B73" s="305" t="s">
        <v>415</v>
      </c>
      <c r="C73" s="306"/>
      <c r="D73" s="215">
        <v>0</v>
      </c>
      <c r="E73" s="216"/>
      <c r="F73" s="221">
        <f t="shared" si="26"/>
        <v>0</v>
      </c>
      <c r="G73" s="216"/>
      <c r="H73" s="221">
        <f t="shared" si="27"/>
        <v>0</v>
      </c>
      <c r="I73" s="216"/>
      <c r="J73" s="221">
        <f t="shared" si="28"/>
        <v>0</v>
      </c>
      <c r="K73" s="216"/>
      <c r="L73" s="221">
        <f t="shared" si="29"/>
        <v>0</v>
      </c>
      <c r="M73" s="216"/>
      <c r="N73" s="221">
        <f t="shared" si="30"/>
        <v>0</v>
      </c>
      <c r="P73" s="182" t="str">
        <f t="shared" si="0"/>
        <v>- Development cooperation experience</v>
      </c>
    </row>
    <row r="74" spans="1:16" ht="10">
      <c r="A74" s="236" t="s">
        <v>416</v>
      </c>
      <c r="B74" s="297" t="s">
        <v>390</v>
      </c>
      <c r="C74" s="298"/>
      <c r="D74" s="215">
        <v>0</v>
      </c>
      <c r="E74" s="216"/>
      <c r="F74" s="221">
        <f>$D74*E74*100</f>
        <v>0</v>
      </c>
      <c r="G74" s="216"/>
      <c r="H74" s="221">
        <f>$D74*G74*100</f>
        <v>0</v>
      </c>
      <c r="I74" s="216"/>
      <c r="J74" s="221">
        <f>$D74*I74*100</f>
        <v>0</v>
      </c>
      <c r="K74" s="216"/>
      <c r="L74" s="221">
        <f>$D74*K74*100</f>
        <v>0</v>
      </c>
      <c r="M74" s="216"/>
      <c r="N74" s="221">
        <f>$D74*M74*100</f>
        <v>0</v>
      </c>
      <c r="P74" s="182" t="str">
        <f t="shared" si="0"/>
        <v>- Other</v>
      </c>
    </row>
    <row r="75" spans="1:16" ht="11.25" customHeight="1" outlineLevel="1">
      <c r="A75" s="291" t="s">
        <v>417</v>
      </c>
      <c r="B75" s="291"/>
      <c r="C75" s="292"/>
      <c r="D75" s="222">
        <f>SUM(D66:D74)</f>
        <v>0</v>
      </c>
      <c r="E75" s="223"/>
      <c r="F75" s="224">
        <f>SUM(F66:F74)</f>
        <v>0</v>
      </c>
      <c r="G75" s="223"/>
      <c r="H75" s="224">
        <f>SUM(H66:H74)</f>
        <v>0</v>
      </c>
      <c r="I75" s="223"/>
      <c r="J75" s="224">
        <f>SUM(J66:J74)</f>
        <v>0</v>
      </c>
      <c r="K75" s="223"/>
      <c r="L75" s="224">
        <f>SUM(L66:L74)</f>
        <v>0</v>
      </c>
      <c r="M75" s="223"/>
      <c r="N75" s="224">
        <f>SUM(N66:N74)</f>
        <v>0</v>
      </c>
      <c r="P75" s="209" t="str">
        <f t="shared" si="0"/>
        <v>Interim total 2.3</v>
      </c>
    </row>
    <row r="76" spans="1:16" ht="11.25" customHeight="1">
      <c r="A76" s="210" t="s">
        <v>418</v>
      </c>
      <c r="B76" s="299" t="s">
        <v>419</v>
      </c>
      <c r="C76" s="300"/>
      <c r="D76" s="234"/>
      <c r="E76" s="235"/>
      <c r="F76" s="225"/>
      <c r="G76" s="235"/>
      <c r="H76" s="225"/>
      <c r="I76" s="235"/>
      <c r="J76" s="225"/>
      <c r="K76" s="235"/>
      <c r="L76" s="225"/>
      <c r="M76" s="235"/>
      <c r="N76" s="225"/>
      <c r="P76" s="209" t="str">
        <f t="shared" si="0"/>
        <v>Expert 4 (in accordance with ToR provisions/criteria)</v>
      </c>
    </row>
    <row r="77" spans="1:16" ht="10">
      <c r="A77" s="236" t="s">
        <v>420</v>
      </c>
      <c r="B77" s="305" t="s">
        <v>374</v>
      </c>
      <c r="C77" s="306"/>
      <c r="D77" s="215">
        <v>0</v>
      </c>
      <c r="E77" s="216"/>
      <c r="F77" s="217">
        <f t="shared" ref="F77:F84" si="31">$D77*E77*100</f>
        <v>0</v>
      </c>
      <c r="G77" s="216"/>
      <c r="H77" s="217">
        <f t="shared" ref="H77:H84" si="32">$D77*G77*100</f>
        <v>0</v>
      </c>
      <c r="I77" s="216"/>
      <c r="J77" s="217">
        <f t="shared" ref="J77:J84" si="33">$D77*I77*100</f>
        <v>0</v>
      </c>
      <c r="K77" s="216"/>
      <c r="L77" s="217">
        <f t="shared" ref="L77:L84" si="34">$D77*K77*100</f>
        <v>0</v>
      </c>
      <c r="M77" s="216"/>
      <c r="N77" s="217">
        <f t="shared" ref="N77:N84" si="35">$D77*M77*100</f>
        <v>0</v>
      </c>
      <c r="P77" s="182" t="str">
        <f t="shared" si="0"/>
        <v>- Education/training</v>
      </c>
    </row>
    <row r="78" spans="1:16" ht="10">
      <c r="A78" s="236" t="s">
        <v>421</v>
      </c>
      <c r="B78" s="305" t="s">
        <v>376</v>
      </c>
      <c r="C78" s="306"/>
      <c r="D78" s="215">
        <v>0</v>
      </c>
      <c r="E78" s="216"/>
      <c r="F78" s="217">
        <f t="shared" si="31"/>
        <v>0</v>
      </c>
      <c r="G78" s="216"/>
      <c r="H78" s="217">
        <f t="shared" si="32"/>
        <v>0</v>
      </c>
      <c r="I78" s="216"/>
      <c r="J78" s="217">
        <f t="shared" si="33"/>
        <v>0</v>
      </c>
      <c r="K78" s="216"/>
      <c r="L78" s="217">
        <f t="shared" si="34"/>
        <v>0</v>
      </c>
      <c r="M78" s="216"/>
      <c r="N78" s="217">
        <f t="shared" si="35"/>
        <v>0</v>
      </c>
      <c r="P78" s="182" t="str">
        <f t="shared" si="0"/>
        <v>- Language</v>
      </c>
    </row>
    <row r="79" spans="1:16" ht="11.25" customHeight="1">
      <c r="A79" s="236" t="s">
        <v>422</v>
      </c>
      <c r="B79" s="303" t="s">
        <v>378</v>
      </c>
      <c r="C79" s="304"/>
      <c r="D79" s="215">
        <v>0</v>
      </c>
      <c r="E79" s="216"/>
      <c r="F79" s="217">
        <f t="shared" si="31"/>
        <v>0</v>
      </c>
      <c r="G79" s="216"/>
      <c r="H79" s="217">
        <f t="shared" si="32"/>
        <v>0</v>
      </c>
      <c r="I79" s="216"/>
      <c r="J79" s="217">
        <f t="shared" si="33"/>
        <v>0</v>
      </c>
      <c r="K79" s="216"/>
      <c r="L79" s="217">
        <f t="shared" si="34"/>
        <v>0</v>
      </c>
      <c r="M79" s="216"/>
      <c r="N79" s="217">
        <f t="shared" si="35"/>
        <v>0</v>
      </c>
      <c r="P79" s="182" t="str">
        <f t="shared" si="0"/>
        <v>- General professional experience</v>
      </c>
    </row>
    <row r="80" spans="1:16" ht="11.25" customHeight="1">
      <c r="A80" s="236" t="s">
        <v>423</v>
      </c>
      <c r="B80" s="303" t="s">
        <v>380</v>
      </c>
      <c r="C80" s="304"/>
      <c r="D80" s="215">
        <v>0</v>
      </c>
      <c r="E80" s="216"/>
      <c r="F80" s="217">
        <f t="shared" si="31"/>
        <v>0</v>
      </c>
      <c r="G80" s="216"/>
      <c r="H80" s="217">
        <f t="shared" si="32"/>
        <v>0</v>
      </c>
      <c r="I80" s="216"/>
      <c r="J80" s="217">
        <f t="shared" si="33"/>
        <v>0</v>
      </c>
      <c r="K80" s="216"/>
      <c r="L80" s="217">
        <f t="shared" si="34"/>
        <v>0</v>
      </c>
      <c r="M80" s="216"/>
      <c r="N80" s="217">
        <f t="shared" si="35"/>
        <v>0</v>
      </c>
      <c r="P80" s="182" t="str">
        <f t="shared" si="0"/>
        <v>- Specific professional experience</v>
      </c>
    </row>
    <row r="81" spans="1:16" ht="11.25" customHeight="1">
      <c r="A81" s="236" t="s">
        <v>424</v>
      </c>
      <c r="B81" s="305" t="s">
        <v>382</v>
      </c>
      <c r="C81" s="306"/>
      <c r="D81" s="215">
        <v>0</v>
      </c>
      <c r="E81" s="216"/>
      <c r="F81" s="217">
        <f t="shared" si="31"/>
        <v>0</v>
      </c>
      <c r="G81" s="216"/>
      <c r="H81" s="217">
        <f t="shared" si="32"/>
        <v>0</v>
      </c>
      <c r="I81" s="216"/>
      <c r="J81" s="217">
        <f t="shared" si="33"/>
        <v>0</v>
      </c>
      <c r="K81" s="216"/>
      <c r="L81" s="217">
        <f t="shared" si="34"/>
        <v>0</v>
      </c>
      <c r="M81" s="216"/>
      <c r="N81" s="217">
        <f t="shared" si="35"/>
        <v>0</v>
      </c>
      <c r="P81" s="182" t="str">
        <f t="shared" si="0"/>
        <v>- Leadership/management experience</v>
      </c>
    </row>
    <row r="82" spans="1:16" ht="22.5" customHeight="1">
      <c r="A82" s="236" t="s">
        <v>425</v>
      </c>
      <c r="B82" s="303" t="s">
        <v>426</v>
      </c>
      <c r="C82" s="304"/>
      <c r="D82" s="215">
        <v>0</v>
      </c>
      <c r="E82" s="216"/>
      <c r="F82" s="217">
        <f t="shared" si="31"/>
        <v>0</v>
      </c>
      <c r="G82" s="216"/>
      <c r="H82" s="217">
        <f t="shared" si="32"/>
        <v>0</v>
      </c>
      <c r="I82" s="216"/>
      <c r="J82" s="217">
        <f t="shared" si="33"/>
        <v>0</v>
      </c>
      <c r="K82" s="216"/>
      <c r="L82" s="217">
        <f t="shared" si="34"/>
        <v>0</v>
      </c>
      <c r="M82" s="216"/>
      <c r="N82" s="217">
        <f t="shared" si="35"/>
        <v>0</v>
      </c>
      <c r="P82" s="182" t="str">
        <f t="shared" ref="P82:P162" si="36">IF(ISBLANK(B82),A82,B82)</f>
        <v>- International professional experience outside the country/region of assignment</v>
      </c>
    </row>
    <row r="83" spans="1:16" ht="11.25" customHeight="1">
      <c r="A83" s="236" t="s">
        <v>427</v>
      </c>
      <c r="B83" s="305" t="s">
        <v>413</v>
      </c>
      <c r="C83" s="306"/>
      <c r="D83" s="215">
        <v>0</v>
      </c>
      <c r="E83" s="216"/>
      <c r="F83" s="217">
        <f t="shared" si="31"/>
        <v>0</v>
      </c>
      <c r="G83" s="216"/>
      <c r="H83" s="217">
        <f t="shared" si="32"/>
        <v>0</v>
      </c>
      <c r="I83" s="216"/>
      <c r="J83" s="217">
        <f t="shared" si="33"/>
        <v>0</v>
      </c>
      <c r="K83" s="216"/>
      <c r="L83" s="217">
        <f t="shared" si="34"/>
        <v>0</v>
      </c>
      <c r="M83" s="216"/>
      <c r="N83" s="217">
        <f t="shared" si="35"/>
        <v>0</v>
      </c>
      <c r="P83" s="182" t="str">
        <f t="shared" si="36"/>
        <v>- Professional experience in the country/region of assignment</v>
      </c>
    </row>
    <row r="84" spans="1:16" ht="11.25" customHeight="1">
      <c r="A84" s="236" t="s">
        <v>428</v>
      </c>
      <c r="B84" s="305" t="s">
        <v>415</v>
      </c>
      <c r="C84" s="306"/>
      <c r="D84" s="215">
        <v>0</v>
      </c>
      <c r="E84" s="216"/>
      <c r="F84" s="221">
        <f t="shared" si="31"/>
        <v>0</v>
      </c>
      <c r="G84" s="216"/>
      <c r="H84" s="221">
        <f t="shared" si="32"/>
        <v>0</v>
      </c>
      <c r="I84" s="216"/>
      <c r="J84" s="221">
        <f t="shared" si="33"/>
        <v>0</v>
      </c>
      <c r="K84" s="216"/>
      <c r="L84" s="221">
        <f t="shared" si="34"/>
        <v>0</v>
      </c>
      <c r="M84" s="216"/>
      <c r="N84" s="221">
        <f t="shared" si="35"/>
        <v>0</v>
      </c>
      <c r="P84" s="182"/>
    </row>
    <row r="85" spans="1:16" ht="10">
      <c r="A85" s="236" t="s">
        <v>429</v>
      </c>
      <c r="B85" s="297" t="s">
        <v>390</v>
      </c>
      <c r="C85" s="298"/>
      <c r="D85" s="215">
        <v>0</v>
      </c>
      <c r="E85" s="216"/>
      <c r="F85" s="221">
        <f>$D85*E85*100</f>
        <v>0</v>
      </c>
      <c r="G85" s="216"/>
      <c r="H85" s="221">
        <f>$D85*G85*100</f>
        <v>0</v>
      </c>
      <c r="I85" s="216"/>
      <c r="J85" s="221">
        <f>$D85*I85*100</f>
        <v>0</v>
      </c>
      <c r="K85" s="216"/>
      <c r="L85" s="221">
        <f>$D85*K85*100</f>
        <v>0</v>
      </c>
      <c r="M85" s="216"/>
      <c r="N85" s="221">
        <f>$D85*M85*100</f>
        <v>0</v>
      </c>
      <c r="P85" s="182" t="str">
        <f t="shared" si="36"/>
        <v>- Other</v>
      </c>
    </row>
    <row r="86" spans="1:16" ht="11.25" customHeight="1" outlineLevel="1">
      <c r="A86" s="291" t="s">
        <v>430</v>
      </c>
      <c r="B86" s="291"/>
      <c r="C86" s="292"/>
      <c r="D86" s="222">
        <f>SUM(D77:D85)</f>
        <v>0</v>
      </c>
      <c r="E86" s="223"/>
      <c r="F86" s="224">
        <f>SUM(F77:F85)</f>
        <v>0</v>
      </c>
      <c r="G86" s="223"/>
      <c r="H86" s="224">
        <f>SUM(H77:H85)</f>
        <v>0</v>
      </c>
      <c r="I86" s="223"/>
      <c r="J86" s="224">
        <f>SUM(J77:J85)</f>
        <v>0</v>
      </c>
      <c r="K86" s="223"/>
      <c r="L86" s="224">
        <f>SUM(L77:L85)</f>
        <v>0</v>
      </c>
      <c r="M86" s="223"/>
      <c r="N86" s="224">
        <f>SUM(N77:N85)</f>
        <v>0</v>
      </c>
      <c r="P86" s="209" t="str">
        <f t="shared" si="36"/>
        <v>Interim total 2.4</v>
      </c>
    </row>
    <row r="87" spans="1:16" ht="11.25" customHeight="1">
      <c r="A87" s="210" t="s">
        <v>431</v>
      </c>
      <c r="B87" s="299" t="s">
        <v>432</v>
      </c>
      <c r="C87" s="300"/>
      <c r="D87" s="234"/>
      <c r="E87" s="235"/>
      <c r="F87" s="225"/>
      <c r="G87" s="235"/>
      <c r="H87" s="225"/>
      <c r="I87" s="235"/>
      <c r="J87" s="225"/>
      <c r="K87" s="235"/>
      <c r="L87" s="225"/>
      <c r="M87" s="235"/>
      <c r="N87" s="225"/>
      <c r="P87" s="209" t="str">
        <f t="shared" si="36"/>
        <v>Expert 5 (in accordance with ToR provisions/criteria)</v>
      </c>
    </row>
    <row r="88" spans="1:16" ht="10">
      <c r="A88" s="236" t="s">
        <v>433</v>
      </c>
      <c r="B88" s="305" t="s">
        <v>374</v>
      </c>
      <c r="C88" s="306"/>
      <c r="D88" s="215">
        <v>0</v>
      </c>
      <c r="E88" s="216"/>
      <c r="F88" s="217">
        <f t="shared" ref="F88:F95" si="37">$D88*E88*100</f>
        <v>0</v>
      </c>
      <c r="G88" s="216"/>
      <c r="H88" s="217">
        <f t="shared" ref="H88:H95" si="38">$D88*G88*100</f>
        <v>0</v>
      </c>
      <c r="I88" s="216"/>
      <c r="J88" s="217">
        <f t="shared" ref="J88:J95" si="39">$D88*I88*100</f>
        <v>0</v>
      </c>
      <c r="K88" s="216"/>
      <c r="L88" s="217">
        <f t="shared" ref="L88:L95" si="40">$D88*K88*100</f>
        <v>0</v>
      </c>
      <c r="M88" s="216"/>
      <c r="N88" s="217">
        <f t="shared" ref="N88:N95" si="41">$D88*M88*100</f>
        <v>0</v>
      </c>
      <c r="P88" s="182" t="str">
        <f t="shared" si="36"/>
        <v>- Education/training</v>
      </c>
    </row>
    <row r="89" spans="1:16" ht="10">
      <c r="A89" s="236" t="s">
        <v>434</v>
      </c>
      <c r="B89" s="305" t="s">
        <v>376</v>
      </c>
      <c r="C89" s="306"/>
      <c r="D89" s="215">
        <v>0</v>
      </c>
      <c r="E89" s="216"/>
      <c r="F89" s="217">
        <f t="shared" si="37"/>
        <v>0</v>
      </c>
      <c r="G89" s="216"/>
      <c r="H89" s="217">
        <f t="shared" si="38"/>
        <v>0</v>
      </c>
      <c r="I89" s="216"/>
      <c r="J89" s="217">
        <f t="shared" si="39"/>
        <v>0</v>
      </c>
      <c r="K89" s="216"/>
      <c r="L89" s="217">
        <f t="shared" si="40"/>
        <v>0</v>
      </c>
      <c r="M89" s="216"/>
      <c r="N89" s="217">
        <f t="shared" si="41"/>
        <v>0</v>
      </c>
      <c r="P89" s="182" t="str">
        <f t="shared" si="36"/>
        <v>- Language</v>
      </c>
    </row>
    <row r="90" spans="1:16" ht="11.25" customHeight="1">
      <c r="A90" s="236" t="s">
        <v>435</v>
      </c>
      <c r="B90" s="303" t="s">
        <v>378</v>
      </c>
      <c r="C90" s="304"/>
      <c r="D90" s="215">
        <v>0</v>
      </c>
      <c r="E90" s="216"/>
      <c r="F90" s="217">
        <f t="shared" si="37"/>
        <v>0</v>
      </c>
      <c r="G90" s="216"/>
      <c r="H90" s="217">
        <f t="shared" si="38"/>
        <v>0</v>
      </c>
      <c r="I90" s="216"/>
      <c r="J90" s="217">
        <f t="shared" si="39"/>
        <v>0</v>
      </c>
      <c r="K90" s="216"/>
      <c r="L90" s="217">
        <f t="shared" si="40"/>
        <v>0</v>
      </c>
      <c r="M90" s="216"/>
      <c r="N90" s="217">
        <f t="shared" si="41"/>
        <v>0</v>
      </c>
      <c r="P90" s="182" t="str">
        <f t="shared" si="36"/>
        <v>- General professional experience</v>
      </c>
    </row>
    <row r="91" spans="1:16" ht="11.25" customHeight="1">
      <c r="A91" s="236" t="s">
        <v>436</v>
      </c>
      <c r="B91" s="303" t="s">
        <v>380</v>
      </c>
      <c r="C91" s="304"/>
      <c r="D91" s="215">
        <v>0</v>
      </c>
      <c r="E91" s="216"/>
      <c r="F91" s="217">
        <f t="shared" si="37"/>
        <v>0</v>
      </c>
      <c r="G91" s="216"/>
      <c r="H91" s="217">
        <f t="shared" si="38"/>
        <v>0</v>
      </c>
      <c r="I91" s="216"/>
      <c r="J91" s="217">
        <f t="shared" si="39"/>
        <v>0</v>
      </c>
      <c r="K91" s="216"/>
      <c r="L91" s="217">
        <f t="shared" si="40"/>
        <v>0</v>
      </c>
      <c r="M91" s="216"/>
      <c r="N91" s="217">
        <f t="shared" si="41"/>
        <v>0</v>
      </c>
      <c r="P91" s="182" t="str">
        <f t="shared" si="36"/>
        <v>- Specific professional experience</v>
      </c>
    </row>
    <row r="92" spans="1:16" ht="11.25" customHeight="1">
      <c r="A92" s="236" t="s">
        <v>437</v>
      </c>
      <c r="B92" s="305" t="s">
        <v>382</v>
      </c>
      <c r="C92" s="306"/>
      <c r="D92" s="215">
        <v>0</v>
      </c>
      <c r="E92" s="216"/>
      <c r="F92" s="217">
        <f t="shared" si="37"/>
        <v>0</v>
      </c>
      <c r="G92" s="216"/>
      <c r="H92" s="217">
        <f t="shared" si="38"/>
        <v>0</v>
      </c>
      <c r="I92" s="216"/>
      <c r="J92" s="217">
        <f t="shared" si="39"/>
        <v>0</v>
      </c>
      <c r="K92" s="216"/>
      <c r="L92" s="217">
        <f t="shared" si="40"/>
        <v>0</v>
      </c>
      <c r="M92" s="216"/>
      <c r="N92" s="217">
        <f t="shared" si="41"/>
        <v>0</v>
      </c>
      <c r="P92" s="182" t="str">
        <f t="shared" si="36"/>
        <v>- Leadership/management experience</v>
      </c>
    </row>
    <row r="93" spans="1:16" ht="22.5" customHeight="1">
      <c r="A93" s="236" t="s">
        <v>438</v>
      </c>
      <c r="B93" s="303" t="s">
        <v>426</v>
      </c>
      <c r="C93" s="304"/>
      <c r="D93" s="215">
        <v>0</v>
      </c>
      <c r="E93" s="216"/>
      <c r="F93" s="217">
        <f t="shared" si="37"/>
        <v>0</v>
      </c>
      <c r="G93" s="216"/>
      <c r="H93" s="217">
        <f t="shared" si="38"/>
        <v>0</v>
      </c>
      <c r="I93" s="216"/>
      <c r="J93" s="217">
        <f t="shared" si="39"/>
        <v>0</v>
      </c>
      <c r="K93" s="216"/>
      <c r="L93" s="217">
        <f t="shared" si="40"/>
        <v>0</v>
      </c>
      <c r="M93" s="216"/>
      <c r="N93" s="217">
        <f t="shared" si="41"/>
        <v>0</v>
      </c>
      <c r="P93" s="182" t="str">
        <f t="shared" si="36"/>
        <v>- International professional experience outside the country/region of assignment</v>
      </c>
    </row>
    <row r="94" spans="1:16" ht="13.5" customHeight="1">
      <c r="A94" s="236" t="s">
        <v>439</v>
      </c>
      <c r="B94" s="305" t="s">
        <v>440</v>
      </c>
      <c r="C94" s="306"/>
      <c r="D94" s="215">
        <v>0</v>
      </c>
      <c r="E94" s="216"/>
      <c r="F94" s="217">
        <f t="shared" si="37"/>
        <v>0</v>
      </c>
      <c r="G94" s="216"/>
      <c r="H94" s="217">
        <f t="shared" si="38"/>
        <v>0</v>
      </c>
      <c r="I94" s="216"/>
      <c r="J94" s="217">
        <f t="shared" si="39"/>
        <v>0</v>
      </c>
      <c r="K94" s="216"/>
      <c r="L94" s="217">
        <f t="shared" si="40"/>
        <v>0</v>
      </c>
      <c r="M94" s="216"/>
      <c r="N94" s="217">
        <f t="shared" si="41"/>
        <v>0</v>
      </c>
      <c r="P94" s="182" t="str">
        <f t="shared" si="36"/>
        <v>- Professional experience in the country and/or region of assignment</v>
      </c>
    </row>
    <row r="95" spans="1:16" ht="11.25" customHeight="1">
      <c r="A95" s="236" t="s">
        <v>441</v>
      </c>
      <c r="B95" s="305" t="s">
        <v>415</v>
      </c>
      <c r="C95" s="306"/>
      <c r="D95" s="215">
        <v>0</v>
      </c>
      <c r="E95" s="216"/>
      <c r="F95" s="221">
        <f t="shared" si="37"/>
        <v>0</v>
      </c>
      <c r="G95" s="216"/>
      <c r="H95" s="221">
        <f t="shared" si="38"/>
        <v>0</v>
      </c>
      <c r="I95" s="216"/>
      <c r="J95" s="221">
        <f t="shared" si="39"/>
        <v>0</v>
      </c>
      <c r="K95" s="216"/>
      <c r="L95" s="221">
        <f t="shared" si="40"/>
        <v>0</v>
      </c>
      <c r="M95" s="216"/>
      <c r="N95" s="221">
        <f t="shared" si="41"/>
        <v>0</v>
      </c>
      <c r="P95" s="182"/>
    </row>
    <row r="96" spans="1:16" ht="10">
      <c r="A96" s="236" t="s">
        <v>442</v>
      </c>
      <c r="B96" s="297" t="s">
        <v>390</v>
      </c>
      <c r="C96" s="298"/>
      <c r="D96" s="215">
        <v>0</v>
      </c>
      <c r="E96" s="216"/>
      <c r="F96" s="221">
        <f>$D96*E96*100</f>
        <v>0</v>
      </c>
      <c r="G96" s="216"/>
      <c r="H96" s="221">
        <f>$D96*G96*100</f>
        <v>0</v>
      </c>
      <c r="I96" s="216"/>
      <c r="J96" s="221">
        <f>$D96*I96*100</f>
        <v>0</v>
      </c>
      <c r="K96" s="216"/>
      <c r="L96" s="221">
        <f>$D96*K96*100</f>
        <v>0</v>
      </c>
      <c r="M96" s="216"/>
      <c r="N96" s="221">
        <f>$D96*M96*100</f>
        <v>0</v>
      </c>
      <c r="P96" s="182" t="str">
        <f t="shared" si="36"/>
        <v>- Other</v>
      </c>
    </row>
    <row r="97" spans="1:16" ht="11.25" customHeight="1" outlineLevel="1">
      <c r="A97" s="291" t="s">
        <v>443</v>
      </c>
      <c r="B97" s="291"/>
      <c r="C97" s="292"/>
      <c r="D97" s="222">
        <f>SUM(D88:D96)</f>
        <v>0</v>
      </c>
      <c r="E97" s="223"/>
      <c r="F97" s="224">
        <f>SUM(F88:F96)</f>
        <v>0</v>
      </c>
      <c r="G97" s="223"/>
      <c r="H97" s="224">
        <f>SUM(H88:H96)</f>
        <v>0</v>
      </c>
      <c r="I97" s="223"/>
      <c r="J97" s="224">
        <f>SUM(J88:J96)</f>
        <v>0</v>
      </c>
      <c r="K97" s="223"/>
      <c r="L97" s="224">
        <f>SUM(L88:L96)</f>
        <v>0</v>
      </c>
      <c r="M97" s="223"/>
      <c r="N97" s="224">
        <f>SUM(N88:N96)</f>
        <v>0</v>
      </c>
      <c r="P97" s="209" t="str">
        <f t="shared" si="36"/>
        <v>Interim total 2.5</v>
      </c>
    </row>
    <row r="98" spans="1:16" ht="11.25" customHeight="1">
      <c r="A98" s="210" t="s">
        <v>444</v>
      </c>
      <c r="B98" s="299" t="s">
        <v>445</v>
      </c>
      <c r="C98" s="300"/>
      <c r="D98" s="234"/>
      <c r="E98" s="235"/>
      <c r="F98" s="225"/>
      <c r="G98" s="235"/>
      <c r="H98" s="225"/>
      <c r="I98" s="235"/>
      <c r="J98" s="225"/>
      <c r="K98" s="235"/>
      <c r="L98" s="225"/>
      <c r="M98" s="235"/>
      <c r="N98" s="225"/>
      <c r="P98" s="209" t="str">
        <f t="shared" si="36"/>
        <v>Expert 6 (in accordance with ToR provisions/criteria)</v>
      </c>
    </row>
    <row r="99" spans="1:16" ht="10">
      <c r="A99" s="236" t="s">
        <v>446</v>
      </c>
      <c r="B99" s="305" t="s">
        <v>374</v>
      </c>
      <c r="C99" s="306"/>
      <c r="D99" s="215">
        <v>0</v>
      </c>
      <c r="E99" s="216"/>
      <c r="F99" s="217">
        <f t="shared" ref="F99:F106" si="42">$D99*E99*100</f>
        <v>0</v>
      </c>
      <c r="G99" s="216"/>
      <c r="H99" s="217">
        <f t="shared" ref="H99:H106" si="43">$D99*G99*100</f>
        <v>0</v>
      </c>
      <c r="I99" s="216"/>
      <c r="J99" s="217">
        <f t="shared" ref="J99:J106" si="44">$D99*I99*100</f>
        <v>0</v>
      </c>
      <c r="K99" s="216"/>
      <c r="L99" s="217">
        <f t="shared" ref="L99:L106" si="45">$D99*K99*100</f>
        <v>0</v>
      </c>
      <c r="M99" s="216"/>
      <c r="N99" s="217">
        <f t="shared" ref="N99:N106" si="46">$D99*M99*100</f>
        <v>0</v>
      </c>
      <c r="P99" s="182" t="str">
        <f t="shared" si="36"/>
        <v>- Education/training</v>
      </c>
    </row>
    <row r="100" spans="1:16" ht="10">
      <c r="A100" s="236" t="s">
        <v>447</v>
      </c>
      <c r="B100" s="305" t="s">
        <v>376</v>
      </c>
      <c r="C100" s="306"/>
      <c r="D100" s="215">
        <v>0</v>
      </c>
      <c r="E100" s="216"/>
      <c r="F100" s="217">
        <f t="shared" si="42"/>
        <v>0</v>
      </c>
      <c r="G100" s="216"/>
      <c r="H100" s="217">
        <f t="shared" si="43"/>
        <v>0</v>
      </c>
      <c r="I100" s="216"/>
      <c r="J100" s="217">
        <f t="shared" si="44"/>
        <v>0</v>
      </c>
      <c r="K100" s="216"/>
      <c r="L100" s="217">
        <f t="shared" si="45"/>
        <v>0</v>
      </c>
      <c r="M100" s="216"/>
      <c r="N100" s="217">
        <f t="shared" si="46"/>
        <v>0</v>
      </c>
      <c r="P100" s="182" t="str">
        <f t="shared" si="36"/>
        <v>- Language</v>
      </c>
    </row>
    <row r="101" spans="1:16" ht="11.25" customHeight="1">
      <c r="A101" s="236" t="s">
        <v>448</v>
      </c>
      <c r="B101" s="303" t="s">
        <v>378</v>
      </c>
      <c r="C101" s="304"/>
      <c r="D101" s="215">
        <v>0</v>
      </c>
      <c r="E101" s="216"/>
      <c r="F101" s="217">
        <f t="shared" si="42"/>
        <v>0</v>
      </c>
      <c r="G101" s="216"/>
      <c r="H101" s="217">
        <f t="shared" si="43"/>
        <v>0</v>
      </c>
      <c r="I101" s="216"/>
      <c r="J101" s="217">
        <f t="shared" si="44"/>
        <v>0</v>
      </c>
      <c r="K101" s="216"/>
      <c r="L101" s="217">
        <f t="shared" si="45"/>
        <v>0</v>
      </c>
      <c r="M101" s="216"/>
      <c r="N101" s="217">
        <f t="shared" si="46"/>
        <v>0</v>
      </c>
      <c r="P101" s="182" t="str">
        <f t="shared" si="36"/>
        <v>- General professional experience</v>
      </c>
    </row>
    <row r="102" spans="1:16" ht="11.25" customHeight="1">
      <c r="A102" s="236" t="s">
        <v>449</v>
      </c>
      <c r="B102" s="303" t="s">
        <v>380</v>
      </c>
      <c r="C102" s="304"/>
      <c r="D102" s="215">
        <v>0</v>
      </c>
      <c r="E102" s="216"/>
      <c r="F102" s="217">
        <f t="shared" si="42"/>
        <v>0</v>
      </c>
      <c r="G102" s="216"/>
      <c r="H102" s="217">
        <f t="shared" si="43"/>
        <v>0</v>
      </c>
      <c r="I102" s="216"/>
      <c r="J102" s="217">
        <f t="shared" si="44"/>
        <v>0</v>
      </c>
      <c r="K102" s="216"/>
      <c r="L102" s="217">
        <f t="shared" si="45"/>
        <v>0</v>
      </c>
      <c r="M102" s="216"/>
      <c r="N102" s="217">
        <f t="shared" si="46"/>
        <v>0</v>
      </c>
      <c r="P102" s="182" t="str">
        <f t="shared" si="36"/>
        <v>- Specific professional experience</v>
      </c>
    </row>
    <row r="103" spans="1:16" ht="11.25" customHeight="1">
      <c r="A103" s="236" t="s">
        <v>450</v>
      </c>
      <c r="B103" s="305" t="s">
        <v>382</v>
      </c>
      <c r="C103" s="306"/>
      <c r="D103" s="215">
        <v>0</v>
      </c>
      <c r="E103" s="216"/>
      <c r="F103" s="217">
        <f t="shared" si="42"/>
        <v>0</v>
      </c>
      <c r="G103" s="216"/>
      <c r="H103" s="217">
        <f t="shared" si="43"/>
        <v>0</v>
      </c>
      <c r="I103" s="216"/>
      <c r="J103" s="217">
        <f t="shared" si="44"/>
        <v>0</v>
      </c>
      <c r="K103" s="216"/>
      <c r="L103" s="217">
        <f t="shared" si="45"/>
        <v>0</v>
      </c>
      <c r="M103" s="216"/>
      <c r="N103" s="217">
        <f t="shared" si="46"/>
        <v>0</v>
      </c>
      <c r="P103" s="182" t="str">
        <f t="shared" si="36"/>
        <v>- Leadership/management experience</v>
      </c>
    </row>
    <row r="104" spans="1:16" ht="22.5" customHeight="1">
      <c r="A104" s="236" t="s">
        <v>451</v>
      </c>
      <c r="B104" s="303" t="s">
        <v>426</v>
      </c>
      <c r="C104" s="304"/>
      <c r="D104" s="215">
        <v>0</v>
      </c>
      <c r="E104" s="216"/>
      <c r="F104" s="217">
        <f t="shared" si="42"/>
        <v>0</v>
      </c>
      <c r="G104" s="216"/>
      <c r="H104" s="217">
        <f t="shared" si="43"/>
        <v>0</v>
      </c>
      <c r="I104" s="216"/>
      <c r="J104" s="217">
        <f t="shared" si="44"/>
        <v>0</v>
      </c>
      <c r="K104" s="216"/>
      <c r="L104" s="217">
        <f t="shared" si="45"/>
        <v>0</v>
      </c>
      <c r="M104" s="216"/>
      <c r="N104" s="217">
        <f t="shared" si="46"/>
        <v>0</v>
      </c>
      <c r="P104" s="182" t="str">
        <f t="shared" si="36"/>
        <v>- International professional experience outside the country/region of assignment</v>
      </c>
    </row>
    <row r="105" spans="1:16" ht="12" customHeight="1">
      <c r="A105" s="236" t="s">
        <v>452</v>
      </c>
      <c r="B105" s="303" t="s">
        <v>440</v>
      </c>
      <c r="C105" s="304"/>
      <c r="D105" s="215">
        <v>0</v>
      </c>
      <c r="E105" s="216"/>
      <c r="F105" s="217">
        <f t="shared" si="42"/>
        <v>0</v>
      </c>
      <c r="G105" s="216"/>
      <c r="H105" s="217">
        <f t="shared" si="43"/>
        <v>0</v>
      </c>
      <c r="I105" s="216"/>
      <c r="J105" s="217">
        <f t="shared" si="44"/>
        <v>0</v>
      </c>
      <c r="K105" s="216"/>
      <c r="L105" s="217">
        <f t="shared" si="45"/>
        <v>0</v>
      </c>
      <c r="M105" s="216"/>
      <c r="N105" s="217">
        <f t="shared" si="46"/>
        <v>0</v>
      </c>
      <c r="P105" s="182" t="str">
        <f t="shared" si="36"/>
        <v>- Professional experience in the country and/or region of assignment</v>
      </c>
    </row>
    <row r="106" spans="1:16" ht="11.25" customHeight="1">
      <c r="A106" s="236" t="s">
        <v>453</v>
      </c>
      <c r="B106" s="303" t="s">
        <v>415</v>
      </c>
      <c r="C106" s="304"/>
      <c r="D106" s="215">
        <v>0</v>
      </c>
      <c r="E106" s="216"/>
      <c r="F106" s="221">
        <f t="shared" si="42"/>
        <v>0</v>
      </c>
      <c r="G106" s="216"/>
      <c r="H106" s="221">
        <f t="shared" si="43"/>
        <v>0</v>
      </c>
      <c r="I106" s="216"/>
      <c r="J106" s="221">
        <f t="shared" si="44"/>
        <v>0</v>
      </c>
      <c r="K106" s="216"/>
      <c r="L106" s="221">
        <f t="shared" si="45"/>
        <v>0</v>
      </c>
      <c r="M106" s="216"/>
      <c r="N106" s="221">
        <f t="shared" si="46"/>
        <v>0</v>
      </c>
      <c r="P106" s="182"/>
    </row>
    <row r="107" spans="1:16" ht="10">
      <c r="A107" s="236" t="s">
        <v>454</v>
      </c>
      <c r="B107" s="297" t="s">
        <v>390</v>
      </c>
      <c r="C107" s="298"/>
      <c r="D107" s="215">
        <v>0</v>
      </c>
      <c r="E107" s="216"/>
      <c r="F107" s="221">
        <f>$D107*E107*100</f>
        <v>0</v>
      </c>
      <c r="G107" s="216"/>
      <c r="H107" s="221">
        <f>$D107*G107*100</f>
        <v>0</v>
      </c>
      <c r="I107" s="216"/>
      <c r="J107" s="221">
        <f>$D107*I107*100</f>
        <v>0</v>
      </c>
      <c r="K107" s="216"/>
      <c r="L107" s="221">
        <f>$D107*K107*100</f>
        <v>0</v>
      </c>
      <c r="M107" s="216"/>
      <c r="N107" s="221">
        <f>$D107*M107*100</f>
        <v>0</v>
      </c>
      <c r="P107" s="182" t="str">
        <f t="shared" si="36"/>
        <v>- Other</v>
      </c>
    </row>
    <row r="108" spans="1:16" ht="11.25" customHeight="1" outlineLevel="1">
      <c r="A108" s="291" t="s">
        <v>455</v>
      </c>
      <c r="B108" s="291"/>
      <c r="C108" s="292"/>
      <c r="D108" s="222">
        <f>SUM(D99:D107)</f>
        <v>0</v>
      </c>
      <c r="E108" s="223"/>
      <c r="F108" s="224">
        <f>SUM(F99:F107)</f>
        <v>0</v>
      </c>
      <c r="G108" s="223"/>
      <c r="H108" s="224">
        <f>SUM(H99:H107)</f>
        <v>0</v>
      </c>
      <c r="I108" s="223"/>
      <c r="J108" s="224">
        <f>SUM(J99:J107)</f>
        <v>0</v>
      </c>
      <c r="K108" s="223"/>
      <c r="L108" s="224">
        <f>SUM(L99:L107)</f>
        <v>0</v>
      </c>
      <c r="M108" s="223"/>
      <c r="N108" s="224">
        <f>SUM(N99:N107)</f>
        <v>0</v>
      </c>
      <c r="P108" s="209" t="str">
        <f t="shared" si="36"/>
        <v>Interim total 2.6</v>
      </c>
    </row>
    <row r="109" spans="1:16" ht="11.25" customHeight="1">
      <c r="A109" s="210" t="s">
        <v>456</v>
      </c>
      <c r="B109" s="299" t="s">
        <v>457</v>
      </c>
      <c r="C109" s="300"/>
      <c r="D109" s="234"/>
      <c r="E109" s="235"/>
      <c r="F109" s="225"/>
      <c r="G109" s="235"/>
      <c r="H109" s="225"/>
      <c r="I109" s="235"/>
      <c r="J109" s="225"/>
      <c r="K109" s="235"/>
      <c r="L109" s="225"/>
      <c r="M109" s="235"/>
      <c r="N109" s="225"/>
      <c r="P109" s="209" t="str">
        <f t="shared" si="36"/>
        <v>Expert 7 (in accordance with ToR provisions/criteria)</v>
      </c>
    </row>
    <row r="110" spans="1:16" ht="10">
      <c r="A110" s="236" t="s">
        <v>458</v>
      </c>
      <c r="B110" s="305" t="s">
        <v>374</v>
      </c>
      <c r="C110" s="306"/>
      <c r="D110" s="215">
        <v>0</v>
      </c>
      <c r="E110" s="216"/>
      <c r="F110" s="217">
        <f t="shared" ref="F110:F117" si="47">$D110*E110*100</f>
        <v>0</v>
      </c>
      <c r="G110" s="216"/>
      <c r="H110" s="217">
        <f t="shared" ref="H110:H117" si="48">$D110*G110*100</f>
        <v>0</v>
      </c>
      <c r="I110" s="216"/>
      <c r="J110" s="217">
        <f t="shared" ref="J110:J117" si="49">$D110*I110*100</f>
        <v>0</v>
      </c>
      <c r="K110" s="216"/>
      <c r="L110" s="217">
        <f t="shared" ref="L110:L117" si="50">$D110*K110*100</f>
        <v>0</v>
      </c>
      <c r="M110" s="216"/>
      <c r="N110" s="217">
        <f t="shared" ref="N110:N117" si="51">$D110*M110*100</f>
        <v>0</v>
      </c>
      <c r="P110" s="182" t="str">
        <f t="shared" si="36"/>
        <v>- Education/training</v>
      </c>
    </row>
    <row r="111" spans="1:16" ht="10">
      <c r="A111" s="236" t="s">
        <v>459</v>
      </c>
      <c r="B111" s="305" t="s">
        <v>376</v>
      </c>
      <c r="C111" s="306"/>
      <c r="D111" s="215">
        <v>0</v>
      </c>
      <c r="E111" s="216"/>
      <c r="F111" s="217">
        <f t="shared" si="47"/>
        <v>0</v>
      </c>
      <c r="G111" s="216"/>
      <c r="H111" s="217">
        <f t="shared" si="48"/>
        <v>0</v>
      </c>
      <c r="I111" s="216"/>
      <c r="J111" s="217">
        <f t="shared" si="49"/>
        <v>0</v>
      </c>
      <c r="K111" s="216"/>
      <c r="L111" s="217">
        <f t="shared" si="50"/>
        <v>0</v>
      </c>
      <c r="M111" s="216"/>
      <c r="N111" s="217">
        <f t="shared" si="51"/>
        <v>0</v>
      </c>
      <c r="P111" s="182" t="str">
        <f t="shared" si="36"/>
        <v>- Language</v>
      </c>
    </row>
    <row r="112" spans="1:16" ht="11.25" customHeight="1">
      <c r="A112" s="236" t="s">
        <v>460</v>
      </c>
      <c r="B112" s="303" t="s">
        <v>378</v>
      </c>
      <c r="C112" s="304"/>
      <c r="D112" s="215">
        <v>0</v>
      </c>
      <c r="E112" s="216"/>
      <c r="F112" s="217">
        <f t="shared" si="47"/>
        <v>0</v>
      </c>
      <c r="G112" s="216"/>
      <c r="H112" s="217">
        <f t="shared" si="48"/>
        <v>0</v>
      </c>
      <c r="I112" s="216"/>
      <c r="J112" s="217">
        <f t="shared" si="49"/>
        <v>0</v>
      </c>
      <c r="K112" s="216"/>
      <c r="L112" s="217">
        <f t="shared" si="50"/>
        <v>0</v>
      </c>
      <c r="M112" s="216"/>
      <c r="N112" s="217">
        <f t="shared" si="51"/>
        <v>0</v>
      </c>
      <c r="P112" s="182" t="str">
        <f t="shared" si="36"/>
        <v>- General professional experience</v>
      </c>
    </row>
    <row r="113" spans="1:16" ht="11.25" customHeight="1">
      <c r="A113" s="236" t="s">
        <v>461</v>
      </c>
      <c r="B113" s="303" t="s">
        <v>380</v>
      </c>
      <c r="C113" s="304"/>
      <c r="D113" s="215">
        <v>0</v>
      </c>
      <c r="E113" s="216"/>
      <c r="F113" s="217">
        <f t="shared" si="47"/>
        <v>0</v>
      </c>
      <c r="G113" s="216"/>
      <c r="H113" s="217">
        <f t="shared" si="48"/>
        <v>0</v>
      </c>
      <c r="I113" s="216"/>
      <c r="J113" s="217">
        <f t="shared" si="49"/>
        <v>0</v>
      </c>
      <c r="K113" s="216"/>
      <c r="L113" s="217">
        <f t="shared" si="50"/>
        <v>0</v>
      </c>
      <c r="M113" s="216"/>
      <c r="N113" s="217">
        <f t="shared" si="51"/>
        <v>0</v>
      </c>
      <c r="P113" s="182" t="str">
        <f t="shared" si="36"/>
        <v>- Specific professional experience</v>
      </c>
    </row>
    <row r="114" spans="1:16" ht="11.25" customHeight="1">
      <c r="A114" s="236" t="s">
        <v>462</v>
      </c>
      <c r="B114" s="305" t="s">
        <v>382</v>
      </c>
      <c r="C114" s="306"/>
      <c r="D114" s="215">
        <v>0</v>
      </c>
      <c r="E114" s="216"/>
      <c r="F114" s="217">
        <f t="shared" si="47"/>
        <v>0</v>
      </c>
      <c r="G114" s="216"/>
      <c r="H114" s="217">
        <f t="shared" si="48"/>
        <v>0</v>
      </c>
      <c r="I114" s="216"/>
      <c r="J114" s="217">
        <f t="shared" si="49"/>
        <v>0</v>
      </c>
      <c r="K114" s="216"/>
      <c r="L114" s="217">
        <f t="shared" si="50"/>
        <v>0</v>
      </c>
      <c r="M114" s="216"/>
      <c r="N114" s="217">
        <f t="shared" si="51"/>
        <v>0</v>
      </c>
      <c r="P114" s="182" t="str">
        <f t="shared" si="36"/>
        <v>- Leadership/management experience</v>
      </c>
    </row>
    <row r="115" spans="1:16" ht="22.5" customHeight="1">
      <c r="A115" s="236" t="s">
        <v>463</v>
      </c>
      <c r="B115" s="303" t="s">
        <v>426</v>
      </c>
      <c r="C115" s="304"/>
      <c r="D115" s="215">
        <v>0</v>
      </c>
      <c r="E115" s="216"/>
      <c r="F115" s="217">
        <f t="shared" si="47"/>
        <v>0</v>
      </c>
      <c r="G115" s="216"/>
      <c r="H115" s="217">
        <f t="shared" si="48"/>
        <v>0</v>
      </c>
      <c r="I115" s="216"/>
      <c r="J115" s="217">
        <f t="shared" si="49"/>
        <v>0</v>
      </c>
      <c r="K115" s="216"/>
      <c r="L115" s="217">
        <f t="shared" si="50"/>
        <v>0</v>
      </c>
      <c r="M115" s="216"/>
      <c r="N115" s="217">
        <f t="shared" si="51"/>
        <v>0</v>
      </c>
      <c r="P115" s="182" t="str">
        <f t="shared" si="36"/>
        <v>- International professional experience outside the country/region of assignment</v>
      </c>
    </row>
    <row r="116" spans="1:16" ht="11.25" customHeight="1">
      <c r="A116" s="236" t="s">
        <v>464</v>
      </c>
      <c r="B116" s="303" t="s">
        <v>440</v>
      </c>
      <c r="C116" s="304"/>
      <c r="D116" s="215">
        <v>0</v>
      </c>
      <c r="E116" s="216"/>
      <c r="F116" s="217">
        <f t="shared" si="47"/>
        <v>0</v>
      </c>
      <c r="G116" s="216"/>
      <c r="H116" s="217">
        <f t="shared" si="48"/>
        <v>0</v>
      </c>
      <c r="I116" s="216"/>
      <c r="J116" s="217">
        <f t="shared" si="49"/>
        <v>0</v>
      </c>
      <c r="K116" s="216"/>
      <c r="L116" s="217">
        <f t="shared" si="50"/>
        <v>0</v>
      </c>
      <c r="M116" s="216"/>
      <c r="N116" s="217">
        <f t="shared" si="51"/>
        <v>0</v>
      </c>
      <c r="P116" s="182"/>
    </row>
    <row r="117" spans="1:16" ht="11.25" customHeight="1">
      <c r="A117" s="236" t="s">
        <v>465</v>
      </c>
      <c r="B117" s="303" t="s">
        <v>415</v>
      </c>
      <c r="C117" s="304"/>
      <c r="D117" s="215">
        <v>0</v>
      </c>
      <c r="E117" s="216"/>
      <c r="F117" s="217">
        <f t="shared" si="47"/>
        <v>0</v>
      </c>
      <c r="G117" s="216"/>
      <c r="H117" s="217">
        <f t="shared" si="48"/>
        <v>0</v>
      </c>
      <c r="I117" s="216"/>
      <c r="J117" s="217">
        <f t="shared" si="49"/>
        <v>0</v>
      </c>
      <c r="K117" s="216"/>
      <c r="L117" s="217">
        <f t="shared" si="50"/>
        <v>0</v>
      </c>
      <c r="M117" s="216"/>
      <c r="N117" s="217">
        <f t="shared" si="51"/>
        <v>0</v>
      </c>
      <c r="P117" s="182" t="str">
        <f t="shared" si="36"/>
        <v>- Development cooperation experience</v>
      </c>
    </row>
    <row r="118" spans="1:16" ht="10">
      <c r="A118" s="236" t="s">
        <v>466</v>
      </c>
      <c r="B118" s="297" t="s">
        <v>390</v>
      </c>
      <c r="C118" s="298"/>
      <c r="D118" s="215">
        <v>0</v>
      </c>
      <c r="E118" s="216"/>
      <c r="F118" s="221">
        <f>$D118*E118*100</f>
        <v>0</v>
      </c>
      <c r="G118" s="216"/>
      <c r="H118" s="221">
        <f>$D118*G118*100</f>
        <v>0</v>
      </c>
      <c r="I118" s="216"/>
      <c r="J118" s="221">
        <f>$D118*I118*100</f>
        <v>0</v>
      </c>
      <c r="K118" s="216"/>
      <c r="L118" s="221">
        <f>$D118*K118*100</f>
        <v>0</v>
      </c>
      <c r="M118" s="216"/>
      <c r="N118" s="221">
        <f>$D118*M118*100</f>
        <v>0</v>
      </c>
      <c r="P118" s="182" t="str">
        <f t="shared" si="36"/>
        <v>- Other</v>
      </c>
    </row>
    <row r="119" spans="1:16" ht="11.25" customHeight="1" outlineLevel="1">
      <c r="A119" s="291" t="s">
        <v>467</v>
      </c>
      <c r="B119" s="291"/>
      <c r="C119" s="292"/>
      <c r="D119" s="222">
        <f>SUM(D110:D118)</f>
        <v>0</v>
      </c>
      <c r="E119" s="223"/>
      <c r="F119" s="224">
        <f>SUM(F110:F118)</f>
        <v>0</v>
      </c>
      <c r="G119" s="223"/>
      <c r="H119" s="224">
        <f>SUM(H110:H118)</f>
        <v>0</v>
      </c>
      <c r="I119" s="223"/>
      <c r="J119" s="224">
        <f>SUM(J110:J118)</f>
        <v>0</v>
      </c>
      <c r="K119" s="223"/>
      <c r="L119" s="224">
        <f>SUM(L110:L118)</f>
        <v>0</v>
      </c>
      <c r="M119" s="223"/>
      <c r="N119" s="224">
        <f>SUM(N110:N118)</f>
        <v>0</v>
      </c>
      <c r="P119" s="209" t="str">
        <f t="shared" si="36"/>
        <v>Interim total 2.7</v>
      </c>
    </row>
    <row r="120" spans="1:16" ht="11.25" customHeight="1">
      <c r="A120" s="210" t="s">
        <v>468</v>
      </c>
      <c r="B120" s="299" t="s">
        <v>469</v>
      </c>
      <c r="C120" s="300"/>
      <c r="D120" s="234"/>
      <c r="E120" s="235"/>
      <c r="F120" s="225"/>
      <c r="G120" s="235"/>
      <c r="H120" s="225"/>
      <c r="I120" s="235"/>
      <c r="J120" s="225"/>
      <c r="K120" s="235"/>
      <c r="L120" s="225"/>
      <c r="M120" s="235"/>
      <c r="N120" s="225"/>
      <c r="P120" s="209" t="str">
        <f t="shared" si="36"/>
        <v>Expert 8 (in accordance with ToR provisions/criteria)</v>
      </c>
    </row>
    <row r="121" spans="1:16" ht="10">
      <c r="A121" s="236" t="s">
        <v>470</v>
      </c>
      <c r="B121" s="305" t="s">
        <v>374</v>
      </c>
      <c r="C121" s="306"/>
      <c r="D121" s="215">
        <v>0</v>
      </c>
      <c r="E121" s="216"/>
      <c r="F121" s="217">
        <f t="shared" ref="F121:F128" si="52">$D121*E121*100</f>
        <v>0</v>
      </c>
      <c r="G121" s="216"/>
      <c r="H121" s="217">
        <f t="shared" ref="H121:H128" si="53">$D121*G121*100</f>
        <v>0</v>
      </c>
      <c r="I121" s="216"/>
      <c r="J121" s="217">
        <f t="shared" ref="J121:J128" si="54">$D121*I121*100</f>
        <v>0</v>
      </c>
      <c r="K121" s="216"/>
      <c r="L121" s="217">
        <f t="shared" ref="L121:L128" si="55">$D121*K121*100</f>
        <v>0</v>
      </c>
      <c r="M121" s="216"/>
      <c r="N121" s="217">
        <f t="shared" ref="N121:N128" si="56">$D121*M121*100</f>
        <v>0</v>
      </c>
      <c r="P121" s="182" t="str">
        <f t="shared" si="36"/>
        <v>- Education/training</v>
      </c>
    </row>
    <row r="122" spans="1:16" ht="10">
      <c r="A122" s="236" t="s">
        <v>471</v>
      </c>
      <c r="B122" s="305" t="s">
        <v>376</v>
      </c>
      <c r="C122" s="306"/>
      <c r="D122" s="215">
        <v>0</v>
      </c>
      <c r="E122" s="216"/>
      <c r="F122" s="217">
        <f t="shared" si="52"/>
        <v>0</v>
      </c>
      <c r="G122" s="216"/>
      <c r="H122" s="217">
        <f t="shared" si="53"/>
        <v>0</v>
      </c>
      <c r="I122" s="216"/>
      <c r="J122" s="217">
        <f t="shared" si="54"/>
        <v>0</v>
      </c>
      <c r="K122" s="216"/>
      <c r="L122" s="217">
        <f t="shared" si="55"/>
        <v>0</v>
      </c>
      <c r="M122" s="216"/>
      <c r="N122" s="217">
        <f t="shared" si="56"/>
        <v>0</v>
      </c>
      <c r="P122" s="182" t="str">
        <f t="shared" si="36"/>
        <v>- Language</v>
      </c>
    </row>
    <row r="123" spans="1:16" ht="11.25" customHeight="1">
      <c r="A123" s="236" t="s">
        <v>472</v>
      </c>
      <c r="B123" s="303" t="s">
        <v>378</v>
      </c>
      <c r="C123" s="304"/>
      <c r="D123" s="215">
        <v>0</v>
      </c>
      <c r="E123" s="216"/>
      <c r="F123" s="217">
        <f t="shared" si="52"/>
        <v>0</v>
      </c>
      <c r="G123" s="216"/>
      <c r="H123" s="217">
        <f t="shared" si="53"/>
        <v>0</v>
      </c>
      <c r="I123" s="216"/>
      <c r="J123" s="217">
        <f t="shared" si="54"/>
        <v>0</v>
      </c>
      <c r="K123" s="216"/>
      <c r="L123" s="217">
        <f t="shared" si="55"/>
        <v>0</v>
      </c>
      <c r="M123" s="216"/>
      <c r="N123" s="217">
        <f t="shared" si="56"/>
        <v>0</v>
      </c>
      <c r="P123" s="182" t="str">
        <f t="shared" si="36"/>
        <v>- General professional experience</v>
      </c>
    </row>
    <row r="124" spans="1:16" ht="11.25" customHeight="1">
      <c r="A124" s="236" t="s">
        <v>473</v>
      </c>
      <c r="B124" s="303" t="s">
        <v>380</v>
      </c>
      <c r="C124" s="304"/>
      <c r="D124" s="215">
        <v>0</v>
      </c>
      <c r="E124" s="216"/>
      <c r="F124" s="217">
        <f t="shared" si="52"/>
        <v>0</v>
      </c>
      <c r="G124" s="216"/>
      <c r="H124" s="217">
        <f t="shared" si="53"/>
        <v>0</v>
      </c>
      <c r="I124" s="216"/>
      <c r="J124" s="217">
        <f t="shared" si="54"/>
        <v>0</v>
      </c>
      <c r="K124" s="216"/>
      <c r="L124" s="217">
        <f t="shared" si="55"/>
        <v>0</v>
      </c>
      <c r="M124" s="216"/>
      <c r="N124" s="217">
        <f t="shared" si="56"/>
        <v>0</v>
      </c>
      <c r="P124" s="182" t="str">
        <f t="shared" si="36"/>
        <v>- Specific professional experience</v>
      </c>
    </row>
    <row r="125" spans="1:16" ht="11.25" customHeight="1">
      <c r="A125" s="236" t="s">
        <v>474</v>
      </c>
      <c r="B125" s="305" t="s">
        <v>382</v>
      </c>
      <c r="C125" s="306"/>
      <c r="D125" s="215">
        <v>0</v>
      </c>
      <c r="E125" s="216"/>
      <c r="F125" s="217">
        <f t="shared" si="52"/>
        <v>0</v>
      </c>
      <c r="G125" s="216"/>
      <c r="H125" s="217">
        <f t="shared" si="53"/>
        <v>0</v>
      </c>
      <c r="I125" s="216"/>
      <c r="J125" s="217">
        <f t="shared" si="54"/>
        <v>0</v>
      </c>
      <c r="K125" s="216"/>
      <c r="L125" s="217">
        <f t="shared" si="55"/>
        <v>0</v>
      </c>
      <c r="M125" s="216"/>
      <c r="N125" s="217">
        <f t="shared" si="56"/>
        <v>0</v>
      </c>
      <c r="P125" s="182" t="str">
        <f t="shared" si="36"/>
        <v>- Leadership/management experience</v>
      </c>
    </row>
    <row r="126" spans="1:16" ht="22.5" customHeight="1">
      <c r="A126" s="236" t="s">
        <v>475</v>
      </c>
      <c r="B126" s="303" t="s">
        <v>426</v>
      </c>
      <c r="C126" s="304"/>
      <c r="D126" s="215">
        <v>0</v>
      </c>
      <c r="E126" s="216"/>
      <c r="F126" s="217">
        <f t="shared" si="52"/>
        <v>0</v>
      </c>
      <c r="G126" s="216"/>
      <c r="H126" s="217">
        <f t="shared" si="53"/>
        <v>0</v>
      </c>
      <c r="I126" s="216"/>
      <c r="J126" s="217">
        <f t="shared" si="54"/>
        <v>0</v>
      </c>
      <c r="K126" s="216"/>
      <c r="L126" s="217">
        <f t="shared" si="55"/>
        <v>0</v>
      </c>
      <c r="M126" s="216"/>
      <c r="N126" s="217">
        <f t="shared" si="56"/>
        <v>0</v>
      </c>
      <c r="P126" s="182" t="str">
        <f t="shared" si="36"/>
        <v>- International professional experience outside the country/region of assignment</v>
      </c>
    </row>
    <row r="127" spans="1:16" ht="11.25" customHeight="1">
      <c r="A127" s="236" t="s">
        <v>476</v>
      </c>
      <c r="B127" s="303" t="s">
        <v>440</v>
      </c>
      <c r="C127" s="304"/>
      <c r="D127" s="215">
        <v>0</v>
      </c>
      <c r="E127" s="216"/>
      <c r="F127" s="217">
        <f t="shared" si="52"/>
        <v>0</v>
      </c>
      <c r="G127" s="216"/>
      <c r="H127" s="217">
        <f t="shared" si="53"/>
        <v>0</v>
      </c>
      <c r="I127" s="216"/>
      <c r="J127" s="217">
        <f t="shared" si="54"/>
        <v>0</v>
      </c>
      <c r="K127" s="216"/>
      <c r="L127" s="217">
        <f t="shared" si="55"/>
        <v>0</v>
      </c>
      <c r="M127" s="216"/>
      <c r="N127" s="217">
        <f t="shared" si="56"/>
        <v>0</v>
      </c>
      <c r="P127" s="182"/>
    </row>
    <row r="128" spans="1:16" ht="11.25" customHeight="1">
      <c r="A128" s="236" t="s">
        <v>477</v>
      </c>
      <c r="B128" s="303" t="s">
        <v>415</v>
      </c>
      <c r="C128" s="304"/>
      <c r="D128" s="215">
        <v>0</v>
      </c>
      <c r="E128" s="216"/>
      <c r="F128" s="217">
        <f t="shared" si="52"/>
        <v>0</v>
      </c>
      <c r="G128" s="216"/>
      <c r="H128" s="217">
        <f t="shared" si="53"/>
        <v>0</v>
      </c>
      <c r="I128" s="216"/>
      <c r="J128" s="217">
        <f t="shared" si="54"/>
        <v>0</v>
      </c>
      <c r="K128" s="216"/>
      <c r="L128" s="217">
        <f t="shared" si="55"/>
        <v>0</v>
      </c>
      <c r="M128" s="216"/>
      <c r="N128" s="217">
        <f t="shared" si="56"/>
        <v>0</v>
      </c>
      <c r="P128" s="182" t="str">
        <f t="shared" si="36"/>
        <v>- Development cooperation experience</v>
      </c>
    </row>
    <row r="129" spans="1:16" ht="10">
      <c r="A129" s="236" t="s">
        <v>478</v>
      </c>
      <c r="B129" s="297" t="s">
        <v>390</v>
      </c>
      <c r="C129" s="298"/>
      <c r="D129" s="215">
        <v>0</v>
      </c>
      <c r="E129" s="216"/>
      <c r="F129" s="221">
        <f>$D129*E129*100</f>
        <v>0</v>
      </c>
      <c r="G129" s="216"/>
      <c r="H129" s="221">
        <f>$D129*G129*100</f>
        <v>0</v>
      </c>
      <c r="I129" s="216"/>
      <c r="J129" s="221">
        <f>$D129*I129*100</f>
        <v>0</v>
      </c>
      <c r="K129" s="216"/>
      <c r="L129" s="221">
        <f>$D129*K129*100</f>
        <v>0</v>
      </c>
      <c r="M129" s="216"/>
      <c r="N129" s="221">
        <f>$D129*M129*100</f>
        <v>0</v>
      </c>
      <c r="P129" s="182" t="str">
        <f t="shared" si="36"/>
        <v>- Other</v>
      </c>
    </row>
    <row r="130" spans="1:16" ht="11.25" customHeight="1" outlineLevel="1">
      <c r="A130" s="291" t="s">
        <v>479</v>
      </c>
      <c r="B130" s="291"/>
      <c r="C130" s="292"/>
      <c r="D130" s="222">
        <f>SUM(D121:D129)</f>
        <v>0</v>
      </c>
      <c r="E130" s="223"/>
      <c r="F130" s="224">
        <f>SUM(F121:F129)</f>
        <v>0</v>
      </c>
      <c r="G130" s="223"/>
      <c r="H130" s="224">
        <f>SUM(H121:H129)</f>
        <v>0</v>
      </c>
      <c r="I130" s="223"/>
      <c r="J130" s="224">
        <f>SUM(J121:J129)</f>
        <v>0</v>
      </c>
      <c r="K130" s="223"/>
      <c r="L130" s="224">
        <f>SUM(L121:L129)</f>
        <v>0</v>
      </c>
      <c r="M130" s="223"/>
      <c r="N130" s="224">
        <f>SUM(N121:N129)</f>
        <v>0</v>
      </c>
      <c r="P130" s="209" t="str">
        <f t="shared" si="36"/>
        <v>Interim total 2.8</v>
      </c>
    </row>
    <row r="131" spans="1:16" ht="11.25" customHeight="1">
      <c r="A131" s="210" t="s">
        <v>480</v>
      </c>
      <c r="B131" s="299" t="s">
        <v>481</v>
      </c>
      <c r="C131" s="300"/>
      <c r="D131" s="234"/>
      <c r="E131" s="235"/>
      <c r="F131" s="225"/>
      <c r="G131" s="235"/>
      <c r="H131" s="225"/>
      <c r="I131" s="235"/>
      <c r="J131" s="225"/>
      <c r="K131" s="235"/>
      <c r="L131" s="225"/>
      <c r="M131" s="235"/>
      <c r="N131" s="225"/>
      <c r="P131" s="209" t="str">
        <f t="shared" si="36"/>
        <v>Expert 9 (in accordance with ToR provisions/criteria)</v>
      </c>
    </row>
    <row r="132" spans="1:16" ht="10">
      <c r="A132" s="236" t="s">
        <v>482</v>
      </c>
      <c r="B132" s="305" t="s">
        <v>374</v>
      </c>
      <c r="C132" s="306"/>
      <c r="D132" s="215">
        <v>0</v>
      </c>
      <c r="E132" s="216"/>
      <c r="F132" s="217">
        <f t="shared" ref="F132:F139" si="57">$D132*E132*100</f>
        <v>0</v>
      </c>
      <c r="G132" s="216"/>
      <c r="H132" s="217">
        <f t="shared" ref="H132:H139" si="58">$D132*G132*100</f>
        <v>0</v>
      </c>
      <c r="I132" s="216"/>
      <c r="J132" s="217">
        <f t="shared" ref="J132:J139" si="59">$D132*I132*100</f>
        <v>0</v>
      </c>
      <c r="K132" s="216"/>
      <c r="L132" s="217">
        <f t="shared" ref="L132:L139" si="60">$D132*K132*100</f>
        <v>0</v>
      </c>
      <c r="M132" s="216"/>
      <c r="N132" s="217">
        <f t="shared" ref="N132:N139" si="61">$D132*M132*100</f>
        <v>0</v>
      </c>
      <c r="P132" s="182" t="str">
        <f t="shared" si="36"/>
        <v>- Education/training</v>
      </c>
    </row>
    <row r="133" spans="1:16" ht="10">
      <c r="A133" s="236" t="s">
        <v>483</v>
      </c>
      <c r="B133" s="305" t="s">
        <v>376</v>
      </c>
      <c r="C133" s="306"/>
      <c r="D133" s="215">
        <v>0</v>
      </c>
      <c r="E133" s="216"/>
      <c r="F133" s="217">
        <f t="shared" si="57"/>
        <v>0</v>
      </c>
      <c r="G133" s="216"/>
      <c r="H133" s="217">
        <f t="shared" si="58"/>
        <v>0</v>
      </c>
      <c r="I133" s="216"/>
      <c r="J133" s="217">
        <f t="shared" si="59"/>
        <v>0</v>
      </c>
      <c r="K133" s="216"/>
      <c r="L133" s="217">
        <f t="shared" si="60"/>
        <v>0</v>
      </c>
      <c r="M133" s="216"/>
      <c r="N133" s="217">
        <f t="shared" si="61"/>
        <v>0</v>
      </c>
      <c r="P133" s="182" t="str">
        <f t="shared" si="36"/>
        <v>- Language</v>
      </c>
    </row>
    <row r="134" spans="1:16" ht="11.25" customHeight="1">
      <c r="A134" s="236" t="s">
        <v>484</v>
      </c>
      <c r="B134" s="303" t="s">
        <v>378</v>
      </c>
      <c r="C134" s="304"/>
      <c r="D134" s="215">
        <v>0</v>
      </c>
      <c r="E134" s="216"/>
      <c r="F134" s="217">
        <f t="shared" si="57"/>
        <v>0</v>
      </c>
      <c r="G134" s="216"/>
      <c r="H134" s="217">
        <f t="shared" si="58"/>
        <v>0</v>
      </c>
      <c r="I134" s="216"/>
      <c r="J134" s="217">
        <f t="shared" si="59"/>
        <v>0</v>
      </c>
      <c r="K134" s="216"/>
      <c r="L134" s="217">
        <f t="shared" si="60"/>
        <v>0</v>
      </c>
      <c r="M134" s="216"/>
      <c r="N134" s="217">
        <f t="shared" si="61"/>
        <v>0</v>
      </c>
      <c r="P134" s="182" t="str">
        <f t="shared" si="36"/>
        <v>- General professional experience</v>
      </c>
    </row>
    <row r="135" spans="1:16" ht="11.25" customHeight="1">
      <c r="A135" s="236" t="s">
        <v>485</v>
      </c>
      <c r="B135" s="303" t="s">
        <v>380</v>
      </c>
      <c r="C135" s="304"/>
      <c r="D135" s="215">
        <v>0</v>
      </c>
      <c r="E135" s="216"/>
      <c r="F135" s="217">
        <f t="shared" si="57"/>
        <v>0</v>
      </c>
      <c r="G135" s="216"/>
      <c r="H135" s="217">
        <f t="shared" si="58"/>
        <v>0</v>
      </c>
      <c r="I135" s="216"/>
      <c r="J135" s="217">
        <f t="shared" si="59"/>
        <v>0</v>
      </c>
      <c r="K135" s="216"/>
      <c r="L135" s="217">
        <f t="shared" si="60"/>
        <v>0</v>
      </c>
      <c r="M135" s="216"/>
      <c r="N135" s="217">
        <f t="shared" si="61"/>
        <v>0</v>
      </c>
      <c r="P135" s="182" t="str">
        <f t="shared" si="36"/>
        <v>- Specific professional experience</v>
      </c>
    </row>
    <row r="136" spans="1:16" ht="11.25" customHeight="1">
      <c r="A136" s="236" t="s">
        <v>486</v>
      </c>
      <c r="B136" s="305" t="s">
        <v>382</v>
      </c>
      <c r="C136" s="306"/>
      <c r="D136" s="215">
        <v>0</v>
      </c>
      <c r="E136" s="216"/>
      <c r="F136" s="217">
        <f t="shared" si="57"/>
        <v>0</v>
      </c>
      <c r="G136" s="216"/>
      <c r="H136" s="217">
        <f t="shared" si="58"/>
        <v>0</v>
      </c>
      <c r="I136" s="216"/>
      <c r="J136" s="217">
        <f t="shared" si="59"/>
        <v>0</v>
      </c>
      <c r="K136" s="216"/>
      <c r="L136" s="217">
        <f t="shared" si="60"/>
        <v>0</v>
      </c>
      <c r="M136" s="216"/>
      <c r="N136" s="217">
        <f t="shared" si="61"/>
        <v>0</v>
      </c>
      <c r="P136" s="182" t="str">
        <f t="shared" si="36"/>
        <v>- Leadership/management experience</v>
      </c>
    </row>
    <row r="137" spans="1:16" ht="22.5" customHeight="1">
      <c r="A137" s="236" t="s">
        <v>487</v>
      </c>
      <c r="B137" s="303" t="s">
        <v>426</v>
      </c>
      <c r="C137" s="304"/>
      <c r="D137" s="215">
        <v>0</v>
      </c>
      <c r="E137" s="216"/>
      <c r="F137" s="217">
        <f t="shared" si="57"/>
        <v>0</v>
      </c>
      <c r="G137" s="216"/>
      <c r="H137" s="217">
        <f t="shared" si="58"/>
        <v>0</v>
      </c>
      <c r="I137" s="216"/>
      <c r="J137" s="217">
        <f t="shared" si="59"/>
        <v>0</v>
      </c>
      <c r="K137" s="216"/>
      <c r="L137" s="217">
        <f t="shared" si="60"/>
        <v>0</v>
      </c>
      <c r="M137" s="216"/>
      <c r="N137" s="217">
        <f t="shared" si="61"/>
        <v>0</v>
      </c>
      <c r="P137" s="182" t="str">
        <f t="shared" si="36"/>
        <v>- International professional experience outside the country/region of assignment</v>
      </c>
    </row>
    <row r="138" spans="1:16" ht="11.25" customHeight="1">
      <c r="A138" s="236" t="s">
        <v>488</v>
      </c>
      <c r="B138" s="303" t="s">
        <v>440</v>
      </c>
      <c r="C138" s="304"/>
      <c r="D138" s="215">
        <v>0</v>
      </c>
      <c r="E138" s="216"/>
      <c r="F138" s="217">
        <f t="shared" si="57"/>
        <v>0</v>
      </c>
      <c r="G138" s="216"/>
      <c r="H138" s="217">
        <f t="shared" si="58"/>
        <v>0</v>
      </c>
      <c r="I138" s="216"/>
      <c r="J138" s="217">
        <f t="shared" si="59"/>
        <v>0</v>
      </c>
      <c r="K138" s="216"/>
      <c r="L138" s="217">
        <f t="shared" si="60"/>
        <v>0</v>
      </c>
      <c r="M138" s="216"/>
      <c r="N138" s="217">
        <f t="shared" si="61"/>
        <v>0</v>
      </c>
      <c r="P138" s="182"/>
    </row>
    <row r="139" spans="1:16" ht="11.25" customHeight="1">
      <c r="A139" s="236" t="s">
        <v>489</v>
      </c>
      <c r="B139" s="303" t="s">
        <v>415</v>
      </c>
      <c r="C139" s="304"/>
      <c r="D139" s="215">
        <v>0</v>
      </c>
      <c r="E139" s="216"/>
      <c r="F139" s="217">
        <f t="shared" si="57"/>
        <v>0</v>
      </c>
      <c r="G139" s="216"/>
      <c r="H139" s="217">
        <f t="shared" si="58"/>
        <v>0</v>
      </c>
      <c r="I139" s="216"/>
      <c r="J139" s="217">
        <f t="shared" si="59"/>
        <v>0</v>
      </c>
      <c r="K139" s="216"/>
      <c r="L139" s="217">
        <f t="shared" si="60"/>
        <v>0</v>
      </c>
      <c r="M139" s="216"/>
      <c r="N139" s="217">
        <f t="shared" si="61"/>
        <v>0</v>
      </c>
      <c r="P139" s="182" t="str">
        <f t="shared" si="36"/>
        <v>- Development cooperation experience</v>
      </c>
    </row>
    <row r="140" spans="1:16" ht="10">
      <c r="A140" s="236" t="s">
        <v>490</v>
      </c>
      <c r="B140" s="297" t="s">
        <v>390</v>
      </c>
      <c r="C140" s="298"/>
      <c r="D140" s="215">
        <v>0</v>
      </c>
      <c r="E140" s="216"/>
      <c r="F140" s="221">
        <f>$D140*E140*100</f>
        <v>0</v>
      </c>
      <c r="G140" s="216"/>
      <c r="H140" s="221">
        <f>$D140*G140*100</f>
        <v>0</v>
      </c>
      <c r="I140" s="216"/>
      <c r="J140" s="221">
        <f>$D140*I140*100</f>
        <v>0</v>
      </c>
      <c r="K140" s="216"/>
      <c r="L140" s="221">
        <f>$D140*K140*100</f>
        <v>0</v>
      </c>
      <c r="M140" s="216"/>
      <c r="N140" s="221">
        <f>$D140*M140*100</f>
        <v>0</v>
      </c>
      <c r="P140" s="182" t="str">
        <f t="shared" si="36"/>
        <v>- Other</v>
      </c>
    </row>
    <row r="141" spans="1:16" ht="11.25" customHeight="1" outlineLevel="1">
      <c r="A141" s="291" t="s">
        <v>491</v>
      </c>
      <c r="B141" s="291"/>
      <c r="C141" s="292"/>
      <c r="D141" s="222">
        <f>SUM(D132:D140)</f>
        <v>0</v>
      </c>
      <c r="E141" s="223"/>
      <c r="F141" s="224">
        <f>SUM(F132:F140)</f>
        <v>0</v>
      </c>
      <c r="G141" s="223"/>
      <c r="H141" s="224">
        <f>SUM(H132:H140)</f>
        <v>0</v>
      </c>
      <c r="I141" s="223"/>
      <c r="J141" s="224">
        <f>SUM(J132:J140)</f>
        <v>0</v>
      </c>
      <c r="K141" s="223"/>
      <c r="L141" s="224">
        <f>SUM(L132:L140)</f>
        <v>0</v>
      </c>
      <c r="M141" s="223"/>
      <c r="N141" s="224">
        <f>SUM(N132:N140)</f>
        <v>0</v>
      </c>
      <c r="P141" s="209" t="str">
        <f t="shared" si="36"/>
        <v>Interim total 2.9</v>
      </c>
    </row>
    <row r="142" spans="1:16" ht="11.25" customHeight="1">
      <c r="A142" s="210" t="s">
        <v>492</v>
      </c>
      <c r="B142" s="299" t="s">
        <v>493</v>
      </c>
      <c r="C142" s="300"/>
      <c r="D142" s="234"/>
      <c r="E142" s="235"/>
      <c r="F142" s="225"/>
      <c r="G142" s="235"/>
      <c r="H142" s="225"/>
      <c r="I142" s="235"/>
      <c r="J142" s="225"/>
      <c r="K142" s="235"/>
      <c r="L142" s="225"/>
      <c r="M142" s="235"/>
      <c r="N142" s="225"/>
      <c r="P142" s="209" t="str">
        <f t="shared" si="36"/>
        <v>Expert 10 (in accordance with ToR provisions/criteria)</v>
      </c>
    </row>
    <row r="143" spans="1:16" ht="10">
      <c r="A143" s="236" t="s">
        <v>494</v>
      </c>
      <c r="B143" s="305" t="s">
        <v>374</v>
      </c>
      <c r="C143" s="306"/>
      <c r="D143" s="215">
        <v>0</v>
      </c>
      <c r="E143" s="216"/>
      <c r="F143" s="217">
        <f t="shared" ref="F143:F150" si="62">$D143*E143*100</f>
        <v>0</v>
      </c>
      <c r="G143" s="216"/>
      <c r="H143" s="217">
        <f t="shared" ref="H143:H150" si="63">$D143*G143*100</f>
        <v>0</v>
      </c>
      <c r="I143" s="216"/>
      <c r="J143" s="217">
        <f t="shared" ref="J143:J150" si="64">$D143*I143*100</f>
        <v>0</v>
      </c>
      <c r="K143" s="216"/>
      <c r="L143" s="217">
        <f t="shared" ref="L143:L150" si="65">$D143*K143*100</f>
        <v>0</v>
      </c>
      <c r="M143" s="216"/>
      <c r="N143" s="217">
        <f t="shared" ref="N143:N150" si="66">$D143*M143*100</f>
        <v>0</v>
      </c>
      <c r="P143" s="182" t="str">
        <f t="shared" si="36"/>
        <v>- Education/training</v>
      </c>
    </row>
    <row r="144" spans="1:16" ht="10">
      <c r="A144" s="236" t="s">
        <v>495</v>
      </c>
      <c r="B144" s="305" t="s">
        <v>376</v>
      </c>
      <c r="C144" s="306"/>
      <c r="D144" s="215">
        <v>0</v>
      </c>
      <c r="E144" s="216"/>
      <c r="F144" s="217">
        <f t="shared" si="62"/>
        <v>0</v>
      </c>
      <c r="G144" s="216"/>
      <c r="H144" s="217">
        <f t="shared" si="63"/>
        <v>0</v>
      </c>
      <c r="I144" s="216"/>
      <c r="J144" s="217">
        <f t="shared" si="64"/>
        <v>0</v>
      </c>
      <c r="K144" s="216"/>
      <c r="L144" s="217">
        <f t="shared" si="65"/>
        <v>0</v>
      </c>
      <c r="M144" s="216"/>
      <c r="N144" s="217">
        <f t="shared" si="66"/>
        <v>0</v>
      </c>
      <c r="P144" s="182" t="str">
        <f t="shared" si="36"/>
        <v>- Language</v>
      </c>
    </row>
    <row r="145" spans="1:16" ht="11.25" customHeight="1">
      <c r="A145" s="214" t="s">
        <v>496</v>
      </c>
      <c r="B145" s="303" t="s">
        <v>378</v>
      </c>
      <c r="C145" s="304"/>
      <c r="D145" s="215">
        <v>0</v>
      </c>
      <c r="E145" s="216"/>
      <c r="F145" s="217">
        <f t="shared" si="62"/>
        <v>0</v>
      </c>
      <c r="G145" s="216"/>
      <c r="H145" s="217">
        <f t="shared" si="63"/>
        <v>0</v>
      </c>
      <c r="I145" s="216"/>
      <c r="J145" s="217">
        <f t="shared" si="64"/>
        <v>0</v>
      </c>
      <c r="K145" s="216"/>
      <c r="L145" s="217">
        <f t="shared" si="65"/>
        <v>0</v>
      </c>
      <c r="M145" s="216"/>
      <c r="N145" s="217">
        <f t="shared" si="66"/>
        <v>0</v>
      </c>
      <c r="P145" s="182" t="str">
        <f t="shared" si="36"/>
        <v>- General professional experience</v>
      </c>
    </row>
    <row r="146" spans="1:16" ht="11.25" customHeight="1">
      <c r="A146" s="236" t="s">
        <v>497</v>
      </c>
      <c r="B146" s="303" t="s">
        <v>380</v>
      </c>
      <c r="C146" s="304"/>
      <c r="D146" s="215">
        <v>0</v>
      </c>
      <c r="E146" s="216"/>
      <c r="F146" s="217">
        <f t="shared" si="62"/>
        <v>0</v>
      </c>
      <c r="G146" s="216"/>
      <c r="H146" s="217">
        <f t="shared" si="63"/>
        <v>0</v>
      </c>
      <c r="I146" s="216"/>
      <c r="J146" s="217">
        <f t="shared" si="64"/>
        <v>0</v>
      </c>
      <c r="K146" s="216"/>
      <c r="L146" s="217">
        <f t="shared" si="65"/>
        <v>0</v>
      </c>
      <c r="M146" s="216"/>
      <c r="N146" s="217">
        <f t="shared" si="66"/>
        <v>0</v>
      </c>
      <c r="P146" s="182" t="str">
        <f t="shared" si="36"/>
        <v>- Specific professional experience</v>
      </c>
    </row>
    <row r="147" spans="1:16" ht="11.25" customHeight="1">
      <c r="A147" s="236" t="s">
        <v>498</v>
      </c>
      <c r="B147" s="305" t="s">
        <v>382</v>
      </c>
      <c r="C147" s="306"/>
      <c r="D147" s="215">
        <v>0</v>
      </c>
      <c r="E147" s="216"/>
      <c r="F147" s="217">
        <f t="shared" si="62"/>
        <v>0</v>
      </c>
      <c r="G147" s="216"/>
      <c r="H147" s="217">
        <f t="shared" si="63"/>
        <v>0</v>
      </c>
      <c r="I147" s="216"/>
      <c r="J147" s="217">
        <f t="shared" si="64"/>
        <v>0</v>
      </c>
      <c r="K147" s="216"/>
      <c r="L147" s="217">
        <f t="shared" si="65"/>
        <v>0</v>
      </c>
      <c r="M147" s="216"/>
      <c r="N147" s="217">
        <f t="shared" si="66"/>
        <v>0</v>
      </c>
      <c r="P147" s="182" t="str">
        <f t="shared" si="36"/>
        <v>- Leadership/management experience</v>
      </c>
    </row>
    <row r="148" spans="1:16" ht="22.5" customHeight="1">
      <c r="A148" s="236" t="s">
        <v>499</v>
      </c>
      <c r="B148" s="303" t="s">
        <v>426</v>
      </c>
      <c r="C148" s="304"/>
      <c r="D148" s="215">
        <v>0</v>
      </c>
      <c r="E148" s="216"/>
      <c r="F148" s="217">
        <f t="shared" si="62"/>
        <v>0</v>
      </c>
      <c r="G148" s="216"/>
      <c r="H148" s="217">
        <f t="shared" si="63"/>
        <v>0</v>
      </c>
      <c r="I148" s="216"/>
      <c r="J148" s="217">
        <f t="shared" si="64"/>
        <v>0</v>
      </c>
      <c r="K148" s="216"/>
      <c r="L148" s="217">
        <f t="shared" si="65"/>
        <v>0</v>
      </c>
      <c r="M148" s="216"/>
      <c r="N148" s="217">
        <f t="shared" si="66"/>
        <v>0</v>
      </c>
      <c r="P148" s="182" t="str">
        <f t="shared" si="36"/>
        <v>- International professional experience outside the country/region of assignment</v>
      </c>
    </row>
    <row r="149" spans="1:16" ht="11.25" customHeight="1">
      <c r="A149" s="236" t="s">
        <v>500</v>
      </c>
      <c r="B149" s="303" t="s">
        <v>440</v>
      </c>
      <c r="C149" s="304"/>
      <c r="D149" s="215">
        <v>0</v>
      </c>
      <c r="E149" s="216"/>
      <c r="F149" s="217">
        <f t="shared" si="62"/>
        <v>0</v>
      </c>
      <c r="G149" s="216"/>
      <c r="H149" s="217">
        <f t="shared" si="63"/>
        <v>0</v>
      </c>
      <c r="I149" s="216"/>
      <c r="J149" s="217">
        <f t="shared" si="64"/>
        <v>0</v>
      </c>
      <c r="K149" s="216"/>
      <c r="L149" s="217">
        <f t="shared" si="65"/>
        <v>0</v>
      </c>
      <c r="M149" s="216"/>
      <c r="N149" s="217">
        <f t="shared" si="66"/>
        <v>0</v>
      </c>
      <c r="P149" s="182"/>
    </row>
    <row r="150" spans="1:16" ht="11.25" customHeight="1">
      <c r="A150" s="236" t="s">
        <v>501</v>
      </c>
      <c r="B150" s="303" t="s">
        <v>415</v>
      </c>
      <c r="C150" s="304"/>
      <c r="D150" s="215">
        <v>0</v>
      </c>
      <c r="E150" s="216"/>
      <c r="F150" s="217">
        <f t="shared" si="62"/>
        <v>0</v>
      </c>
      <c r="G150" s="216"/>
      <c r="H150" s="217">
        <f t="shared" si="63"/>
        <v>0</v>
      </c>
      <c r="I150" s="216"/>
      <c r="J150" s="217">
        <f t="shared" si="64"/>
        <v>0</v>
      </c>
      <c r="K150" s="216"/>
      <c r="L150" s="217">
        <f t="shared" si="65"/>
        <v>0</v>
      </c>
      <c r="M150" s="216"/>
      <c r="N150" s="217">
        <f t="shared" si="66"/>
        <v>0</v>
      </c>
      <c r="P150" s="182" t="str">
        <f t="shared" si="36"/>
        <v>- Development cooperation experience</v>
      </c>
    </row>
    <row r="151" spans="1:16" ht="10">
      <c r="A151" s="236" t="s">
        <v>502</v>
      </c>
      <c r="B151" s="297" t="s">
        <v>390</v>
      </c>
      <c r="C151" s="298"/>
      <c r="D151" s="215">
        <v>0</v>
      </c>
      <c r="E151" s="216"/>
      <c r="F151" s="221">
        <f>$D151*E151*100</f>
        <v>0</v>
      </c>
      <c r="G151" s="216"/>
      <c r="H151" s="221">
        <f>$D151*G151*100</f>
        <v>0</v>
      </c>
      <c r="I151" s="216"/>
      <c r="J151" s="221">
        <f>$D151*I151*100</f>
        <v>0</v>
      </c>
      <c r="K151" s="216"/>
      <c r="L151" s="221">
        <f>$D151*K151*100</f>
        <v>0</v>
      </c>
      <c r="M151" s="216"/>
      <c r="N151" s="221">
        <f>$D151*M151*100</f>
        <v>0</v>
      </c>
      <c r="P151" s="182" t="str">
        <f t="shared" si="36"/>
        <v>- Other</v>
      </c>
    </row>
    <row r="152" spans="1:16" ht="11.25" customHeight="1" outlineLevel="1">
      <c r="A152" s="291" t="s">
        <v>503</v>
      </c>
      <c r="B152" s="291"/>
      <c r="C152" s="292"/>
      <c r="D152" s="222">
        <f>SUM(D143:D151)</f>
        <v>0</v>
      </c>
      <c r="E152" s="223"/>
      <c r="F152" s="224">
        <f>SUM(F143:F151)</f>
        <v>0</v>
      </c>
      <c r="G152" s="223"/>
      <c r="H152" s="224">
        <f>SUM(H143:H151)</f>
        <v>0</v>
      </c>
      <c r="I152" s="223"/>
      <c r="J152" s="224">
        <f>SUM(J143:J151)</f>
        <v>0</v>
      </c>
      <c r="K152" s="223"/>
      <c r="L152" s="224">
        <f>SUM(L143:L151)</f>
        <v>0</v>
      </c>
      <c r="M152" s="223"/>
      <c r="N152" s="224">
        <f>SUM(N143:N151)</f>
        <v>0</v>
      </c>
      <c r="P152" s="209" t="str">
        <f t="shared" si="36"/>
        <v>Interim total 2.10</v>
      </c>
    </row>
    <row r="153" spans="1:16" ht="10.5">
      <c r="A153" s="210" t="s">
        <v>504</v>
      </c>
      <c r="B153" s="299" t="s">
        <v>505</v>
      </c>
      <c r="C153" s="300"/>
      <c r="D153" s="234"/>
      <c r="E153" s="235"/>
      <c r="F153" s="225"/>
      <c r="G153" s="235"/>
      <c r="H153" s="225"/>
      <c r="I153" s="235"/>
      <c r="J153" s="225"/>
      <c r="K153" s="235"/>
      <c r="L153" s="225"/>
      <c r="M153" s="235"/>
      <c r="N153" s="225"/>
      <c r="P153" s="209" t="str">
        <f t="shared" si="36"/>
        <v xml:space="preserve">Staff presentation </v>
      </c>
    </row>
    <row r="154" spans="1:16" ht="10">
      <c r="A154" s="214" t="s">
        <v>506</v>
      </c>
      <c r="B154" s="301" t="s">
        <v>507</v>
      </c>
      <c r="C154" s="302"/>
      <c r="D154" s="215">
        <v>0</v>
      </c>
      <c r="E154" s="216"/>
      <c r="F154" s="217">
        <f t="shared" ref="F154:F156" si="67">$D154*E154*100</f>
        <v>0</v>
      </c>
      <c r="G154" s="216"/>
      <c r="H154" s="217">
        <f t="shared" ref="H154:H156" si="68">$D154*G154*100</f>
        <v>0</v>
      </c>
      <c r="I154" s="216"/>
      <c r="J154" s="217">
        <f t="shared" ref="J154:J156" si="69">$D154*I154*100</f>
        <v>0</v>
      </c>
      <c r="K154" s="216"/>
      <c r="L154" s="217">
        <f t="shared" ref="L154:L156" si="70">$D154*K154*100</f>
        <v>0</v>
      </c>
      <c r="M154" s="216"/>
      <c r="N154" s="217">
        <f t="shared" ref="N154:N156" si="71">$D154*M154*100</f>
        <v>0</v>
      </c>
      <c r="P154" s="182" t="str">
        <f t="shared" si="36"/>
        <v>Technical skills</v>
      </c>
    </row>
    <row r="155" spans="1:16" ht="10">
      <c r="A155" s="236" t="s">
        <v>508</v>
      </c>
      <c r="B155" s="301" t="s">
        <v>509</v>
      </c>
      <c r="C155" s="302"/>
      <c r="D155" s="215">
        <v>0</v>
      </c>
      <c r="E155" s="216"/>
      <c r="F155" s="217">
        <f t="shared" si="67"/>
        <v>0</v>
      </c>
      <c r="G155" s="216"/>
      <c r="H155" s="217">
        <f t="shared" si="68"/>
        <v>0</v>
      </c>
      <c r="I155" s="216"/>
      <c r="J155" s="217">
        <f t="shared" si="69"/>
        <v>0</v>
      </c>
      <c r="K155" s="216"/>
      <c r="L155" s="217">
        <f t="shared" si="70"/>
        <v>0</v>
      </c>
      <c r="M155" s="216"/>
      <c r="N155" s="217">
        <f t="shared" si="71"/>
        <v>0</v>
      </c>
      <c r="P155" s="182" t="str">
        <f t="shared" si="36"/>
        <v>Communication skills</v>
      </c>
    </row>
    <row r="156" spans="1:16" ht="11.25" customHeight="1">
      <c r="A156" s="236" t="s">
        <v>510</v>
      </c>
      <c r="B156" s="301" t="s">
        <v>511</v>
      </c>
      <c r="C156" s="302"/>
      <c r="D156" s="215">
        <v>0</v>
      </c>
      <c r="E156" s="216"/>
      <c r="F156" s="217">
        <f t="shared" si="67"/>
        <v>0</v>
      </c>
      <c r="G156" s="216"/>
      <c r="H156" s="217">
        <f t="shared" si="68"/>
        <v>0</v>
      </c>
      <c r="I156" s="216"/>
      <c r="J156" s="217">
        <f t="shared" si="69"/>
        <v>0</v>
      </c>
      <c r="K156" s="216"/>
      <c r="L156" s="217">
        <f t="shared" si="70"/>
        <v>0</v>
      </c>
      <c r="M156" s="216"/>
      <c r="N156" s="217">
        <f t="shared" si="71"/>
        <v>0</v>
      </c>
      <c r="P156" s="182"/>
    </row>
    <row r="157" spans="1:16" ht="10">
      <c r="A157" s="214" t="s">
        <v>512</v>
      </c>
      <c r="B157" s="289" t="s">
        <v>513</v>
      </c>
      <c r="C157" s="290"/>
      <c r="D157" s="215">
        <v>0</v>
      </c>
      <c r="E157" s="216"/>
      <c r="F157" s="221">
        <f>$D157*E157*100</f>
        <v>0</v>
      </c>
      <c r="G157" s="216"/>
      <c r="H157" s="221">
        <f>$D157*G157*100</f>
        <v>0</v>
      </c>
      <c r="I157" s="216"/>
      <c r="J157" s="221">
        <f>$D157*I157*100</f>
        <v>0</v>
      </c>
      <c r="K157" s="216"/>
      <c r="L157" s="221">
        <f>$D157*K157*100</f>
        <v>0</v>
      </c>
      <c r="M157" s="216"/>
      <c r="N157" s="221">
        <f>$D157*M157*100</f>
        <v>0</v>
      </c>
      <c r="P157" s="182" t="str">
        <f t="shared" si="36"/>
        <v>Other skills</v>
      </c>
    </row>
    <row r="158" spans="1:16" ht="11.25" customHeight="1" outlineLevel="1">
      <c r="A158" s="291" t="s">
        <v>514</v>
      </c>
      <c r="B158" s="291"/>
      <c r="C158" s="292"/>
      <c r="D158" s="222">
        <f>SUM(D154:D157)</f>
        <v>0</v>
      </c>
      <c r="E158" s="223"/>
      <c r="F158" s="224">
        <f>SUM(F154:F157)</f>
        <v>0</v>
      </c>
      <c r="G158" s="223"/>
      <c r="H158" s="224">
        <f>SUM(H154:H157)</f>
        <v>0</v>
      </c>
      <c r="I158" s="223"/>
      <c r="J158" s="224">
        <f>SUM(J154:J157)</f>
        <v>0</v>
      </c>
      <c r="K158" s="223"/>
      <c r="L158" s="224">
        <f>SUM(L154:L157)</f>
        <v>0</v>
      </c>
      <c r="M158" s="223"/>
      <c r="N158" s="224">
        <f>SUM(N154:N157)</f>
        <v>0</v>
      </c>
      <c r="P158" s="209" t="str">
        <f t="shared" si="36"/>
        <v>Interim total 2.11</v>
      </c>
    </row>
    <row r="159" spans="1:16" ht="11.25" customHeight="1">
      <c r="A159" s="293" t="s">
        <v>515</v>
      </c>
      <c r="B159" s="293"/>
      <c r="C159" s="294"/>
      <c r="D159" s="231">
        <f>SUM(D53,D64,D75,D86,D97,D108,D119,D130,D141,D152,D158)</f>
        <v>1</v>
      </c>
      <c r="E159" s="232"/>
      <c r="F159" s="233">
        <f>SUM(F53,F64,F75,F86,F97,F108,F119,F130,F141,F152,F158)</f>
        <v>0</v>
      </c>
      <c r="G159" s="232"/>
      <c r="H159" s="233">
        <f>SUM(H53,H64,H75,H86,H97,H108,H119,H130,H141,H152,H158)</f>
        <v>0</v>
      </c>
      <c r="I159" s="232"/>
      <c r="J159" s="233">
        <f>SUM(J53,J64,J75,J86,J97,J108,J119,J130,J141,J152,J158)</f>
        <v>0</v>
      </c>
      <c r="K159" s="232"/>
      <c r="L159" s="233">
        <f>SUM(L53,L64,L75,L86,L97,L108,L119,L130,L141,L152,L158)</f>
        <v>0</v>
      </c>
      <c r="M159" s="232"/>
      <c r="N159" s="233">
        <f>SUM(N53,N64,N75,N86,N97,N108,N119,N130,N141,N152,N158)</f>
        <v>0</v>
      </c>
      <c r="P159" s="209" t="str">
        <f t="shared" si="36"/>
        <v>Total 2</v>
      </c>
    </row>
    <row r="160" spans="1:16" ht="12.75" customHeight="1">
      <c r="A160" s="295" t="s">
        <v>516</v>
      </c>
      <c r="B160" s="295"/>
      <c r="C160" s="296"/>
      <c r="D160" s="237">
        <f>D41+D159</f>
        <v>1</v>
      </c>
      <c r="E160" s="238">
        <f>SUM(E12:E157)</f>
        <v>0</v>
      </c>
      <c r="F160" s="239">
        <f>F41+F159</f>
        <v>0</v>
      </c>
      <c r="G160" s="238">
        <f>SUM(G12:G157)</f>
        <v>0</v>
      </c>
      <c r="H160" s="239">
        <f>H41+H159</f>
        <v>0</v>
      </c>
      <c r="I160" s="238">
        <f>SUM(I12:I157)</f>
        <v>0</v>
      </c>
      <c r="J160" s="239">
        <f>J41+J159</f>
        <v>0</v>
      </c>
      <c r="K160" s="238">
        <f>SUM(K12:K157)</f>
        <v>0</v>
      </c>
      <c r="L160" s="239">
        <f>L41+L159</f>
        <v>0</v>
      </c>
      <c r="M160" s="238">
        <f>SUM(M12:M157)</f>
        <v>0</v>
      </c>
      <c r="N160" s="239">
        <f>N41+N159</f>
        <v>0</v>
      </c>
      <c r="P160" s="209" t="str">
        <f t="shared" si="36"/>
        <v>Total 1 + 2</v>
      </c>
    </row>
    <row r="161" spans="1:16" ht="12.75" customHeight="1">
      <c r="A161" s="295" t="s">
        <v>517</v>
      </c>
      <c r="B161" s="295"/>
      <c r="C161" s="296"/>
      <c r="D161" s="240"/>
      <c r="E161" s="241"/>
      <c r="F161" s="242">
        <f>F160/1000</f>
        <v>0</v>
      </c>
      <c r="G161" s="241"/>
      <c r="H161" s="242">
        <f>H160/1000</f>
        <v>0</v>
      </c>
      <c r="I161" s="241"/>
      <c r="J161" s="242">
        <f>J160/1000</f>
        <v>0</v>
      </c>
      <c r="K161" s="241"/>
      <c r="L161" s="242">
        <f>L160/1000</f>
        <v>0</v>
      </c>
      <c r="M161" s="241"/>
      <c r="N161" s="242">
        <f>N160/1000</f>
        <v>0</v>
      </c>
      <c r="P161" s="209" t="str">
        <f t="shared" si="36"/>
        <v>Assessment in %</v>
      </c>
    </row>
    <row r="162" spans="1:16" ht="12.75" customHeight="1">
      <c r="A162" s="295" t="s">
        <v>518</v>
      </c>
      <c r="B162" s="295"/>
      <c r="C162" s="296"/>
      <c r="D162" s="243"/>
      <c r="E162" s="244"/>
      <c r="F162" s="245" t="e">
        <f>_xlfn.RANK.EQ(F161,[8]Ranking!$C$2:$C$101)</f>
        <v>#REF!</v>
      </c>
      <c r="G162" s="244"/>
      <c r="H162" s="245" t="e">
        <f>_xlfn.RANK.EQ(H161,[8]Ranking!$C$2:$C$101)</f>
        <v>#REF!</v>
      </c>
      <c r="I162" s="244"/>
      <c r="J162" s="245" t="e">
        <f>_xlfn.RANK.EQ(J161,[8]Ranking!$C$2:$C$101)</f>
        <v>#REF!</v>
      </c>
      <c r="K162" s="244"/>
      <c r="L162" s="245" t="e">
        <f>_xlfn.RANK.EQ(L161,[8]Ranking!$C$2:$C$101)</f>
        <v>#REF!</v>
      </c>
      <c r="M162" s="244"/>
      <c r="N162" s="245" t="e">
        <f>_xlfn.RANK.EQ(N161,[8]Ranking!$C$2:$C$101)</f>
        <v>#REF!</v>
      </c>
      <c r="P162" s="209" t="str">
        <f t="shared" si="36"/>
        <v>Ranking</v>
      </c>
    </row>
    <row r="163" spans="1:16" ht="10">
      <c r="E163" s="184"/>
      <c r="G163" s="184"/>
      <c r="I163" s="184"/>
      <c r="K163" s="184"/>
      <c r="M163" s="184"/>
    </row>
    <row r="164" spans="1:16" ht="22.5" customHeight="1">
      <c r="A164" s="285" t="s">
        <v>519</v>
      </c>
      <c r="B164" s="285"/>
      <c r="C164" s="285"/>
      <c r="D164" s="285"/>
      <c r="E164" s="285"/>
      <c r="F164" s="285"/>
      <c r="G164" s="285"/>
      <c r="H164" s="285"/>
      <c r="I164" s="285"/>
      <c r="J164" s="285"/>
      <c r="K164" s="285"/>
      <c r="L164" s="285"/>
      <c r="M164" s="285"/>
      <c r="N164" s="285"/>
    </row>
    <row r="165" spans="1:16" ht="37.75" customHeight="1">
      <c r="A165" s="286"/>
      <c r="B165" s="286"/>
      <c r="C165" s="286"/>
      <c r="E165" s="184"/>
      <c r="G165" s="184"/>
      <c r="I165" s="287"/>
      <c r="J165" s="287"/>
      <c r="K165" s="287"/>
      <c r="L165" s="287"/>
      <c r="M165" s="287"/>
      <c r="N165" s="287"/>
    </row>
    <row r="166" spans="1:16" ht="12" customHeight="1">
      <c r="B166" s="247"/>
      <c r="E166" s="184"/>
      <c r="G166" s="184"/>
      <c r="I166" s="288" t="s">
        <v>520</v>
      </c>
      <c r="J166" s="288"/>
      <c r="K166" s="288"/>
      <c r="L166" s="288"/>
      <c r="M166" s="288"/>
      <c r="N166" s="288"/>
    </row>
  </sheetData>
  <sheetProtection sheet="1" formatRows="0"/>
  <mergeCells count="182">
    <mergeCell ref="A1:J1"/>
    <mergeCell ref="L1:N1"/>
    <mergeCell ref="A2:B2"/>
    <mergeCell ref="D2:E2"/>
    <mergeCell ref="F2:J2"/>
    <mergeCell ref="K2:L2"/>
    <mergeCell ref="M2:N2"/>
    <mergeCell ref="A3:B3"/>
    <mergeCell ref="D3:E4"/>
    <mergeCell ref="F3:J4"/>
    <mergeCell ref="K3:L3"/>
    <mergeCell ref="M3:N3"/>
    <mergeCell ref="A4:B4"/>
    <mergeCell ref="C4:C5"/>
    <mergeCell ref="M4:N4"/>
    <mergeCell ref="A5:B5"/>
    <mergeCell ref="B7:C7"/>
    <mergeCell ref="B8:C8"/>
    <mergeCell ref="B9:C9"/>
    <mergeCell ref="B10:N10"/>
    <mergeCell ref="B11:C11"/>
    <mergeCell ref="B12:C12"/>
    <mergeCell ref="O5:O6"/>
    <mergeCell ref="E6:F6"/>
    <mergeCell ref="G6:H6"/>
    <mergeCell ref="I6:J6"/>
    <mergeCell ref="K6:L6"/>
    <mergeCell ref="M6:N6"/>
    <mergeCell ref="A19:C19"/>
    <mergeCell ref="B20:C20"/>
    <mergeCell ref="B21:C21"/>
    <mergeCell ref="B22:C22"/>
    <mergeCell ref="B23:C23"/>
    <mergeCell ref="B24:C24"/>
    <mergeCell ref="B13:C13"/>
    <mergeCell ref="A14:C14"/>
    <mergeCell ref="B15:C15"/>
    <mergeCell ref="B16:C16"/>
    <mergeCell ref="B17:C17"/>
    <mergeCell ref="B18:C18"/>
    <mergeCell ref="A31:C31"/>
    <mergeCell ref="B32:C32"/>
    <mergeCell ref="A33:C33"/>
    <mergeCell ref="B34:C34"/>
    <mergeCell ref="B35:C35"/>
    <mergeCell ref="B36:C36"/>
    <mergeCell ref="A25:C25"/>
    <mergeCell ref="B26:C26"/>
    <mergeCell ref="B27:C27"/>
    <mergeCell ref="B28:C28"/>
    <mergeCell ref="B29:C29"/>
    <mergeCell ref="B30:C30"/>
    <mergeCell ref="B43:C43"/>
    <mergeCell ref="B44:C44"/>
    <mergeCell ref="B45:C45"/>
    <mergeCell ref="B46:C46"/>
    <mergeCell ref="B47:C47"/>
    <mergeCell ref="B48:C48"/>
    <mergeCell ref="B37:C37"/>
    <mergeCell ref="A38:C38"/>
    <mergeCell ref="B39:C39"/>
    <mergeCell ref="B40:C40"/>
    <mergeCell ref="A41:C41"/>
    <mergeCell ref="B42:N42"/>
    <mergeCell ref="B55:C55"/>
    <mergeCell ref="B56:C56"/>
    <mergeCell ref="B57:C57"/>
    <mergeCell ref="B58:C58"/>
    <mergeCell ref="B59:C59"/>
    <mergeCell ref="B60:C60"/>
    <mergeCell ref="B49:C49"/>
    <mergeCell ref="B50:C50"/>
    <mergeCell ref="B51:C51"/>
    <mergeCell ref="B52:C52"/>
    <mergeCell ref="A53:C53"/>
    <mergeCell ref="B54:C54"/>
    <mergeCell ref="B67:C67"/>
    <mergeCell ref="B68:C68"/>
    <mergeCell ref="B69:C69"/>
    <mergeCell ref="B70:C70"/>
    <mergeCell ref="B71:C71"/>
    <mergeCell ref="B72:C72"/>
    <mergeCell ref="B61:C61"/>
    <mergeCell ref="B62:C62"/>
    <mergeCell ref="B63:C63"/>
    <mergeCell ref="A64:C64"/>
    <mergeCell ref="B65:C65"/>
    <mergeCell ref="B66:C66"/>
    <mergeCell ref="B79:C79"/>
    <mergeCell ref="B80:C80"/>
    <mergeCell ref="B81:C81"/>
    <mergeCell ref="B82:C82"/>
    <mergeCell ref="B83:C83"/>
    <mergeCell ref="B84:C84"/>
    <mergeCell ref="B73:C73"/>
    <mergeCell ref="B74:C74"/>
    <mergeCell ref="A75:C75"/>
    <mergeCell ref="B76:C76"/>
    <mergeCell ref="B77:C77"/>
    <mergeCell ref="B78:C78"/>
    <mergeCell ref="B91:C91"/>
    <mergeCell ref="B92:C92"/>
    <mergeCell ref="B93:C93"/>
    <mergeCell ref="B94:C94"/>
    <mergeCell ref="B95:C95"/>
    <mergeCell ref="B96:C96"/>
    <mergeCell ref="B85:C85"/>
    <mergeCell ref="A86:C86"/>
    <mergeCell ref="B87:C87"/>
    <mergeCell ref="B88:C88"/>
    <mergeCell ref="B89:C89"/>
    <mergeCell ref="B90:C90"/>
    <mergeCell ref="B103:C103"/>
    <mergeCell ref="B104:C104"/>
    <mergeCell ref="B105:C105"/>
    <mergeCell ref="B106:C106"/>
    <mergeCell ref="B107:C107"/>
    <mergeCell ref="A108:C108"/>
    <mergeCell ref="A97:C97"/>
    <mergeCell ref="B98:C98"/>
    <mergeCell ref="B99:C99"/>
    <mergeCell ref="B100:C100"/>
    <mergeCell ref="B101:C101"/>
    <mergeCell ref="B102:C102"/>
    <mergeCell ref="B115:C115"/>
    <mergeCell ref="B116:C116"/>
    <mergeCell ref="B117:C117"/>
    <mergeCell ref="B118:C118"/>
    <mergeCell ref="A119:C119"/>
    <mergeCell ref="B120:C120"/>
    <mergeCell ref="B109:C109"/>
    <mergeCell ref="B110:C110"/>
    <mergeCell ref="B111:C111"/>
    <mergeCell ref="B112:C112"/>
    <mergeCell ref="B113:C113"/>
    <mergeCell ref="B114:C114"/>
    <mergeCell ref="B127:C127"/>
    <mergeCell ref="B128:C128"/>
    <mergeCell ref="B129:C129"/>
    <mergeCell ref="A130:C130"/>
    <mergeCell ref="B131:C131"/>
    <mergeCell ref="B132:C132"/>
    <mergeCell ref="B121:C121"/>
    <mergeCell ref="B122:C122"/>
    <mergeCell ref="B123:C123"/>
    <mergeCell ref="B124:C124"/>
    <mergeCell ref="B125:C125"/>
    <mergeCell ref="B126:C126"/>
    <mergeCell ref="B139:C139"/>
    <mergeCell ref="B140:C140"/>
    <mergeCell ref="A141:C141"/>
    <mergeCell ref="B142:C142"/>
    <mergeCell ref="B143:C143"/>
    <mergeCell ref="B144:C144"/>
    <mergeCell ref="B133:C133"/>
    <mergeCell ref="B134:C134"/>
    <mergeCell ref="B135:C135"/>
    <mergeCell ref="B136:C136"/>
    <mergeCell ref="B137:C137"/>
    <mergeCell ref="B138:C138"/>
    <mergeCell ref="B151:C151"/>
    <mergeCell ref="A152:C152"/>
    <mergeCell ref="B153:C153"/>
    <mergeCell ref="B154:C154"/>
    <mergeCell ref="B155:C155"/>
    <mergeCell ref="B156:C156"/>
    <mergeCell ref="B145:C145"/>
    <mergeCell ref="B146:C146"/>
    <mergeCell ref="B147:C147"/>
    <mergeCell ref="B148:C148"/>
    <mergeCell ref="B149:C149"/>
    <mergeCell ref="B150:C150"/>
    <mergeCell ref="A164:N164"/>
    <mergeCell ref="A165:C165"/>
    <mergeCell ref="I165:N165"/>
    <mergeCell ref="I166:N166"/>
    <mergeCell ref="B157:C157"/>
    <mergeCell ref="A158:C158"/>
    <mergeCell ref="A159:C159"/>
    <mergeCell ref="A160:C160"/>
    <mergeCell ref="A161:C161"/>
    <mergeCell ref="A162:C162"/>
  </mergeCells>
  <conditionalFormatting sqref="D160">
    <cfRule type="cellIs" dxfId="20" priority="21" operator="notEqual">
      <formula>1</formula>
    </cfRule>
  </conditionalFormatting>
  <conditionalFormatting sqref="E160">
    <cfRule type="cellIs" dxfId="19" priority="20" stopIfTrue="1" operator="greaterThan">
      <formula>10</formula>
    </cfRule>
  </conditionalFormatting>
  <conditionalFormatting sqref="F162">
    <cfRule type="cellIs" dxfId="18" priority="17" operator="equal">
      <formula>3</formula>
    </cfRule>
    <cfRule type="cellIs" dxfId="17" priority="18" operator="equal">
      <formula>2</formula>
    </cfRule>
    <cfRule type="cellIs" dxfId="16" priority="19" operator="equal">
      <formula>1</formula>
    </cfRule>
  </conditionalFormatting>
  <conditionalFormatting sqref="G160">
    <cfRule type="cellIs" dxfId="15" priority="16" stopIfTrue="1" operator="greaterThan">
      <formula>10</formula>
    </cfRule>
  </conditionalFormatting>
  <conditionalFormatting sqref="H162">
    <cfRule type="cellIs" dxfId="14" priority="13" operator="equal">
      <formula>3</formula>
    </cfRule>
    <cfRule type="cellIs" dxfId="13" priority="14" operator="equal">
      <formula>2</formula>
    </cfRule>
    <cfRule type="cellIs" dxfId="12" priority="15" operator="equal">
      <formula>1</formula>
    </cfRule>
  </conditionalFormatting>
  <conditionalFormatting sqref="I160">
    <cfRule type="cellIs" dxfId="11" priority="12" stopIfTrue="1" operator="greaterThan">
      <formula>10</formula>
    </cfRule>
  </conditionalFormatting>
  <conditionalFormatting sqref="J162">
    <cfRule type="cellIs" dxfId="10" priority="9" operator="equal">
      <formula>3</formula>
    </cfRule>
    <cfRule type="cellIs" dxfId="9" priority="10" operator="equal">
      <formula>2</formula>
    </cfRule>
    <cfRule type="cellIs" dxfId="8" priority="11" operator="equal">
      <formula>1</formula>
    </cfRule>
  </conditionalFormatting>
  <conditionalFormatting sqref="K160">
    <cfRule type="cellIs" dxfId="7" priority="8" stopIfTrue="1" operator="greaterThan">
      <formula>10</formula>
    </cfRule>
  </conditionalFormatting>
  <conditionalFormatting sqref="L162">
    <cfRule type="cellIs" dxfId="6" priority="5" operator="equal">
      <formula>3</formula>
    </cfRule>
    <cfRule type="cellIs" dxfId="5" priority="6" operator="equal">
      <formula>2</formula>
    </cfRule>
    <cfRule type="cellIs" dxfId="4" priority="7" operator="equal">
      <formula>1</formula>
    </cfRule>
  </conditionalFormatting>
  <conditionalFormatting sqref="M160">
    <cfRule type="cellIs" dxfId="3" priority="4" stopIfTrue="1" operator="greaterThan">
      <formula>10</formula>
    </cfRule>
  </conditionalFormatting>
  <conditionalFormatting sqref="N162">
    <cfRule type="cellIs" dxfId="2" priority="1" operator="equal">
      <formula>3</formula>
    </cfRule>
    <cfRule type="cellIs" dxfId="1" priority="2" operator="equal">
      <formula>2</formula>
    </cfRule>
    <cfRule type="cellIs" dxfId="0" priority="3" operator="equal">
      <formula>1</formula>
    </cfRule>
  </conditionalFormatting>
  <dataValidations count="1">
    <dataValidation type="decimal" allowBlank="1" showInputMessage="1" showErrorMessage="1" sqref="D12:D13 D16:D18 D21:D24 D27:D30 D32 D35:D37 D40 D44:D52 D55:D63 D66:D74 D77:D85 D88:D96 D154:D157 D132:D140 D143:D151 D110:D118 D99:D107 D121:D129" xr:uid="{293E7D2A-231F-4BA4-9528-58EDB1F28E0E}">
      <formula1>0</formula1>
      <formula2>1</formula2>
    </dataValidation>
  </dataValidations>
  <pageMargins left="0.59055118110236227" right="0.31496062992125984" top="0.19685039370078741" bottom="0.51181102362204722" header="0" footer="0.19685039370078741"/>
  <pageSetup paperSize="9" scale="75" fitToHeight="0" orientation="landscape" r:id="rId1"/>
  <headerFooter differentFirst="1">
    <oddFooter>&amp;LForm 31-8-5-en&amp;R&amp;7Page &amp;P of &amp;N</oddFooter>
    <firstFooter>&amp;L&amp;7Form 31-8-4-en&amp;R&amp;7Page &amp;P of &amp;N</firstFooter>
  </headerFooter>
  <rowBreaks count="1" manualBreakCount="1">
    <brk id="3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B750E480-9C06-457B-8AA5-CBEDB33728A1}"/>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purl.org/dc/elements/1.1/"/>
    <ds:schemaRef ds:uri="http://www.w3.org/XML/1998/namespace"/>
    <ds:schemaRef ds:uri="http://schemas.microsoft.com/office/2006/documentManagement/types"/>
    <ds:schemaRef ds:uri="47d30a7d-b41a-4785-a964-e05815a9f29f"/>
    <ds:schemaRef ds:uri="04ac4ecf-9708-45f7-9d64-eaef3bff4f59"/>
    <ds:schemaRef ds:uri="http://purl.org/dc/dcmityp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Invitation NEW</vt:lpstr>
      <vt:lpstr>Application requirements</vt:lpstr>
      <vt:lpstr>Annex 5 Price schedule </vt:lpstr>
      <vt:lpstr>Annex 7 Assessment grid Tech</vt:lpstr>
      <vt:lpstr>'Annex 7 Assessment grid Tech'!Print_Area</vt:lpstr>
      <vt:lpstr>'Annex 7 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Burlak, Iryna GIZ UA</cp:lastModifiedBy>
  <cp:revision/>
  <dcterms:created xsi:type="dcterms:W3CDTF">2015-10-29T07:24:41Z</dcterms:created>
  <dcterms:modified xsi:type="dcterms:W3CDTF">2026-07-10T11:29:21Z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